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600.08\"/>
    </mc:Choice>
  </mc:AlternateContent>
  <bookViews>
    <workbookView xWindow="0" yWindow="0" windowWidth="20490" windowHeight="6720" tabRatio="798"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B57" i="22" l="1"/>
  <c r="B37" i="22"/>
  <c r="B29" i="22" s="1"/>
  <c r="B30" i="22" s="1"/>
  <c r="B41" i="22"/>
  <c r="B59" i="22" s="1"/>
  <c r="B38" i="22"/>
  <c r="A15" i="16" l="1"/>
  <c r="A12" i="16"/>
  <c r="A5" i="14" l="1"/>
  <c r="A6" i="13"/>
  <c r="A9" i="16" l="1"/>
  <c r="A5" i="16" l="1"/>
  <c r="B27" i="22" l="1"/>
  <c r="A5" i="22" l="1"/>
  <c r="A5" i="5"/>
  <c r="A4" i="15"/>
  <c r="A5" i="19"/>
  <c r="A5" i="10"/>
  <c r="A4" i="17"/>
  <c r="A5" i="6"/>
  <c r="A4" i="12"/>
  <c r="B22" i="22" l="1"/>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<sst xmlns="http://schemas.openxmlformats.org/spreadsheetml/2006/main" count="1177" uniqueCount="676">
  <si>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</si>
  <si>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</si>
  <si>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</si>
  <si>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</si>
  <si>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</si>
  <si>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</si>
  <si>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</si>
  <si>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</si>
  <si>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</si>
  <si>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</si>
  <si>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</si>
  <si>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</si>
  <si>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</si>
  <si>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</si>
  <si>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</si>
  <si>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</si>
  <si>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</si>
  <si>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</si>
  <si>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</si>
  <si>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</si>
  <si>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</si>
  <si>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</si>
  <si>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</si>
  <si>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</si>
  <si>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</si>
  <si>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</si>
  <si>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</si>
  <si>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</si>
  <si>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</si>
  <si>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</si>
  <si>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</si>
  <si>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</si>
  <si>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</si>
  <si>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</si>
  <si>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</si>
  <si>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</si>
  <si>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</si>
  <si>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</si>
  <si>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</si>
  <si>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</si>
  <si>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</si>
  <si>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</si>
  <si>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</si>
  <si>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</si>
  <si>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</si>
  <si>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</si>
  <si>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</si>
  <si>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</si>
  <si>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</si>
  <si>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</si>
  <si>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</si>
  <si>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</si>
  <si>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</si>
  <si>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</si>
  <si>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</si>
  <si>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</si>
  <si>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</si>
  <si>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</si>
  <si>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</si>
  <si>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</si>
  <si>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</si>
  <si>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</si>
  <si>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</si>
  <si>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</si>
  <si>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</si>
  <si>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</si>
  <si>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</si>
  <si>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</si>
  <si>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</si>
  <si>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</si>
  <si>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</si>
  <si>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</si>
  <si>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</si>
  <si>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</si>
  <si>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</si>
  <si>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</si>
  <si>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</si>
  <si>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</si>
  <si>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</si>
  <si>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</si>
  <si>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</si>
  <si>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</si>
  <si>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</si>
  <si>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</si>
  <si>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</si>
  <si>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</si>
  <si>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</si>
  <si>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</si>
  <si>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</si>
  <si>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</si>
  <si>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</si>
  <si>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</si>
  <si>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</si>
  <si>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</si>
  <si>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</si>
  <si>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</si>
  <si>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</si>
  <si>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</si>
  <si>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</si>
  <si>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</si>
  <si>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</si>
  <si>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</si>
  <si>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</si>
  <si>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</si>
  <si>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</si>
  <si>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</si>
  <si>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</si>
  <si>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</si>
  <si>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</si>
  <si>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</si>
  <si>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</si>
  <si>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</si>
  <si>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</si>
  <si>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</si>
  <si>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</si>
  <si>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</si>
  <si>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</si>
  <si>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</si>
  <si>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</si>
  <si>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</si>
  <si>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</si>
  <si>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</si>
  <si>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</si>
  <si>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</si>
  <si>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</si>
  <si>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</si>
  <si>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</si>
  <si>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</si>
  <si>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</si>
  <si>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</si>
  <si>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</si>
  <si>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</si>
  <si>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</si>
  <si>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</si>
  <si>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</si>
  <si>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</si>
  <si>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</si>
  <si>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</si>
  <si>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</si>
  <si>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</si>
  <si>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</si>
  <si>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</si>
  <si>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</si>
  <si>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</si>
  <si>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</si>
  <si>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</si>
  <si>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</si>
  <si>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</si>
  <si>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</si>
  <si>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</si>
  <si>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</si>
  <si>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</si>
  <si>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</si>
  <si>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</si>
  <si>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</si>
  <si>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</si>
  <si>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</si>
  <si>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</si>
  <si>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</si>
  <si>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</si>
  <si>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</si>
  <si>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</si>
  <si>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</si>
  <si>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</si>
  <si>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</si>
  <si>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</si>
  <si>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</si>
  <si>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</si>
  <si>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</si>
  <si>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</si>
  <si>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</si>
  <si>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</si>
  <si>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</si>
  <si>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</si>
  <si>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</si>
  <si>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</si>
  <si>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</si>
  <si>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</si>
  <si>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</si>
  <si>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</si>
  <si>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</si>
  <si>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</si>
  <si>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</si>
  <si>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</si>
  <si>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</si>
  <si>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</si>
  <si>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</si>
  <si>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</si>
  <si>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</si>
  <si>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</si>
  <si>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</si>
  <si>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</si>
  <si>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</si>
  <si>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</si>
  <si>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</si>
  <si>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</si>
  <si>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</si>
  <si>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</si>
  <si>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</si>
  <si>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</si>
  <si>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</si>
  <si>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</si>
  <si>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</si>
  <si>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</si>
  <si>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</si>
  <si>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</si>
  <si>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</si>
  <si>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</si>
  <si>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</si>
  <si>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</si>
  <si>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</si>
  <si>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</si>
  <si>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</si>
  <si>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</si>
  <si>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</si>
  <si>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</si>
  <si>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</si>
  <si>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</si>
  <si>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</si>
  <si>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</si>
  <si>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</si>
  <si>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</si>
  <si>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</si>
  <si>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</si>
  <si>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</si>
  <si>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</si>
  <si>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</si>
  <si>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</si>
  <si>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</si>
  <si>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</si>
  <si>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</si>
  <si>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</si>
  <si>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</si>
  <si>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</si>
  <si>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</si>
  <si>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</si>
  <si>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</si>
  <si>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</si>
  <si>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</si>
  <si>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</si>
  <si>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</si>
  <si>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</si>
  <si>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</si>
  <si>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</si>
  <si>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</si>
  <si>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</si>
  <si>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</si>
  <si>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</si>
  <si>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</si>
  <si>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</si>
  <si>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</si>
  <si>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</si>
  <si>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</si>
  <si>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</si>
  <si>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</si>
  <si>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</si>
  <si>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</si>
  <si>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</si>
  <si>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</si>
  <si>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</si>
  <si>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</si>
  <si>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</si>
  <si>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</si>
  <si>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</si>
  <si>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</si>
  <si>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</si>
  <si>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</si>
  <si>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</si>
  <si>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</si>
  <si>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</si>
  <si>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</si>
  <si>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</si>
  <si>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</si>
  <si>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</si>
  <si>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</si>
  <si>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</si>
  <si>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</si>
  <si>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</si>
  <si>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</si>
  <si>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</si>
  <si>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</si>
  <si>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</si>
  <si>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</si>
  <si>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</si>
  <si>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</si>
  <si>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</si>
  <si>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</si>
  <si>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</si>
  <si>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</si>
  <si>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</si>
  <si>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</si>
  <si>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</si>
  <si>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</si>
  <si>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</si>
  <si>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</si>
  <si>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</si>
  <si>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</si>
  <si>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</si>
  <si>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</si>
  <si>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</si>
  <si>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</si>
  <si>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</si>
  <si>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</si>
  <si>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</si>
  <si>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</si>
  <si>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</si>
  <si>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</si>
  <si>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</si>
  <si>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</si>
  <si>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</si>
  <si>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</si>
  <si>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</si>
  <si>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</si>
  <si>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</si>
  <si>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</si>
  <si>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</si>
  <si>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</si>
  <si>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</si>
  <si>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</si>
  <si>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</si>
  <si>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</si>
  <si>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</si>
  <si>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</si>
  <si>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</si>
  <si>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</si>
  <si>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</si>
  <si>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</si>
  <si>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</si>
  <si>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</si>
  <si>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</si>
  <si>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</si>
  <si>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</si>
  <si>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</si>
  <si>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</si>
  <si>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</si>
  <si>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</si>
  <si>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</si>
  <si>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</si>
  <si>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</si>
  <si>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</si>
  <si>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</si>
  <si>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</si>
  <si>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</si>
  <si>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</si>
  <si>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</si>
  <si>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</si>
  <si>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</si>
  <si>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</si>
  <si>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</si>
  <si>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</si>
  <si>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</si>
  <si>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</si>
  <si>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</si>
  <si>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</si>
  <si>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</si>
  <si>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</si>
  <si>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</si>
  <si>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</si>
  <si>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</si>
  <si>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</si>
  <si>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</si>
  <si>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</si>
  <si>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</si>
  <si>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</si>
  <si>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</si>
  <si>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</si>
  <si>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</si>
  <si>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</si>
  <si>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</si>
  <si>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</si>
  <si>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</si>
  <si>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</si>
  <si>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</si>
  <si>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</si>
  <si>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</si>
  <si>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</si>
  <si>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</si>
  <si>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</si>
  <si>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</si>
  <si>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</si>
  <si>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</si>
  <si>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</si>
  <si>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</si>
  <si>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</si>
  <si>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</si>
  <si>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</si>
  <si>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</si>
  <si>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</si>
  <si>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</si>
  <si>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</si>
  <si>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</si>
  <si>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</si>
  <si>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</si>
  <si>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</si>
  <si>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</si>
  <si>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</si>
  <si>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</si>
  <si>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</si>
  <si>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</si>
  <si>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</si>
  <si>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</si>
  <si>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</si>
  <si>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</si>
  <si>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</si>
  <si>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</si>
  <si>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</si>
  <si>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</si>
  <si>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</si>
  <si>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</si>
  <si>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</si>
  <si>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</si>
  <si>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</si>
  <si>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</si>
  <si>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</si>
  <si>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</si>
  <si>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</si>
  <si>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</si>
  <si>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</si>
  <si>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</si>
  <si>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</si>
  <si>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</si>
  <si>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</si>
  <si>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</si>
  <si>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</si>
  <si>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</si>
  <si>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</si>
  <si>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</si>
  <si>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</si>
  <si>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</si>
  <si>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</si>
  <si>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</si>
  <si>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</si>
  <si>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</si>
  <si>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</si>
  <si>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</si>
  <si>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</si>
  <si>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</si>
  <si>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</si>
  <si>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</si>
  <si>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</si>
  <si>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</si>
  <si>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</si>
  <si>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</si>
  <si>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</si>
  <si>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</si>
  <si>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</si>
  <si>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</si>
  <si>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</si>
  <si>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</si>
  <si>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</si>
  <si>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</si>
  <si>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</si>
  <si>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</si>
  <si>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</si>
  <si>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</si>
  <si>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</si>
  <si>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</si>
  <si>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</si>
  <si>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</si>
  <si>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</si>
  <si>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</si>
  <si>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</si>
  <si>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</si>
  <si>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</si>
  <si>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</si>
  <si>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</si>
  <si>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</si>
  <si>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</si>
  <si>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</si>
  <si>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</si>
  <si>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</si>
  <si>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</si>
  <si>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</si>
  <si>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</si>
  <si>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</si>
  <si>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</si>
  <si>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</si>
  <si>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</si>
  <si>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</si>
  <si>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</si>
  <si>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</si>
  <si>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</si>
  <si>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</si>
  <si>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</si>
  <si>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</si>
  <si>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</si>
  <si>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</si>
  <si>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</si>
  <si>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</si>
  <si>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</si>
  <si>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</si>
  <si>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</si>
  <si>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</si>
  <si>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</si>
  <si>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</si>
  <si>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</si>
  <si>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</si>
  <si>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</si>
  <si>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</si>
  <si>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</si>
  <si>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</si>
  <si>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</si>
  <si>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</si>
  <si>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</si>
  <si>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</si>
  <si>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</si>
  <si>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</si>
  <si>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</si>
  <si>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</si>
  <si>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</si>
  <si>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</si>
  <si>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</si>
  <si>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</si>
  <si>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</si>
  <si>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</si>
  <si>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</si>
  <si>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</si>
  <si>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</si>
  <si>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</si>
  <si>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</si>
  <si>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</si>
  <si>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</si>
  <si>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</si>
  <si>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</si>
  <si>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</si>
  <si>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</si>
  <si>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</si>
  <si>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</si>
  <si>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</si>
  <si>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</si>
  <si>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</si>
  <si>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</si>
  <si>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</si>
  <si>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</si>
  <si>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</si>
  <si>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</si>
  <si>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</si>
  <si>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</si>
  <si>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</si>
  <si>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</si>
  <si>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</si>
  <si>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</si>
  <si>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</si>
  <si>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</si>
  <si>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</si>
  <si>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</si>
  <si>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</si>
  <si>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</si>
  <si>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</si>
  <si>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</si>
  <si>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</si>
  <si>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</si>
  <si>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</si>
  <si>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</si>
  <si>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</si>
  <si>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</si>
  <si>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</si>
  <si>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</si>
  <si>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</si>
  <si>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</si>
  <si>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Оборудование</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</si>
  <si>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</si>
  <si>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</si>
  <si>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</si>
  <si>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</si>
  <si>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</si>
  <si>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</si>
  <si>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</si>
  <si>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</si>
  <si>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Покупка оборудования, не требующего монтажа (прочего оборудования в количестве 19 шт. - жилой модуль с рабочим кабинетом, вагон-бытовка)</t>
  </si>
  <si>
    <t>I_PK3600.08</t>
  </si>
  <si>
    <t xml:space="preserve"> Приобретение 19 единиц оборудования </t>
  </si>
  <si>
    <t xml:space="preserve"> Физические единицы ввода по объекту не предусмотрены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</si>
  <si>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</si>
  <si>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</si>
  <si>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</si>
  <si>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</si>
  <si>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</si>
  <si>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</si>
  <si>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</si>
  <si>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</si>
  <si>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</si>
  <si>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</si>
  <si>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</si>
  <si>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</si>
  <si>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</si>
  <si>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</si>
  <si>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</si>
  <si>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</si>
  <si>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</si>
  <si>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</si>
  <si>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</si>
  <si>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</si>
  <si>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</si>
  <si>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</si>
  <si>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</si>
  <si>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</si>
  <si>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</si>
  <si>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</si>
  <si>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</si>
  <si>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</si>
  <si>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</si>
  <si>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</si>
  <si>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</si>
  <si>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</si>
  <si>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</si>
  <si>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</si>
  <si>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</si>
  <si>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</si>
  <si>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</si>
  <si>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</si>
  <si>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</si>
  <si>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</si>
  <si>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</si>
  <si>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Тюм.область</t>
  </si>
  <si>
    <t>не относится</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</si>
  <si>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</si>
  <si>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- 9,84 млн. руб. с НДС</t>
  </si>
  <si>
    <t>ЛЭП, км</t>
  </si>
  <si>
    <t>1.12.</t>
  </si>
  <si>
    <t>3.7.</t>
  </si>
  <si>
    <t>объем заключенного договора 20/2019/54 от 29.10.2019 . ООО "Универсал Бизнес Групп"    в ценах 2019 года с НДС, млн. руб</t>
  </si>
  <si>
    <t xml:space="preserve"> АО "РОССЕТИ ТЮМЕНЬ" Тюменские ЭС</t>
  </si>
  <si>
    <t>объем заключенного договора ООО "СеверКомплект" в ценах 2018 года с НДС, млн. руб</t>
  </si>
  <si>
    <t xml:space="preserve"> ООО "Универсал Бизнес Групп" ООО "СеверКомплект"</t>
  </si>
  <si>
    <t>2018.0182</t>
  </si>
  <si>
    <t>Реконструкция и техперевооружение электросетевых объектов</t>
  </si>
  <si>
    <t>Поставка модульных зданий для нужд филиала АО Тюменьэнерго - Тюменские распределительные сети.</t>
  </si>
  <si>
    <t>ОЗЦ</t>
  </si>
  <si>
    <t>ООО "СеверКомплект"</t>
  </si>
  <si>
    <t>1005929</t>
  </si>
  <si>
    <t>www.b2b-energo.ru</t>
  </si>
  <si>
    <t>20.04.2018</t>
  </si>
  <si>
    <t>17.04.2018</t>
  </si>
  <si>
    <t>28.04.2018</t>
  </si>
  <si>
    <t>28.05.2018</t>
  </si>
  <si>
    <t/>
  </si>
  <si>
    <t>26.06.2018</t>
  </si>
  <si>
    <t>13.06.2018</t>
  </si>
  <si>
    <t>01.08.2018</t>
  </si>
  <si>
    <t>31.08.2018</t>
  </si>
  <si>
    <t>ООО "ПО "Гарантия"</t>
  </si>
  <si>
    <t>ООО "Модуль 54"</t>
  </si>
  <si>
    <t>ООО "УСС"</t>
  </si>
  <si>
    <t>ООО "СЧК"</t>
  </si>
  <si>
    <t>Поставка модульных зданий для нужд филиала АО Тюменьэнерго - Тюменские распределительные сети</t>
  </si>
  <si>
    <t>ОЗК</t>
  </si>
  <si>
    <t>ООО "Универсал Бизнес Групп"</t>
  </si>
  <si>
    <t>31908245303</t>
  </si>
  <si>
    <t>www.roseltorg.ru</t>
  </si>
  <si>
    <t>26.08.2019</t>
  </si>
  <si>
    <t>28.08.2019</t>
  </si>
  <si>
    <t>09.09.2019</t>
  </si>
  <si>
    <t>09.10.2019</t>
  </si>
  <si>
    <t>29.10.2019</t>
  </si>
  <si>
    <t>30.11.2019</t>
  </si>
  <si>
    <t>01.11.2019</t>
  </si>
  <si>
    <t>29.11.2019</t>
  </si>
  <si>
    <t>ООО "НЕФТЕГАЗСЕРВИС"</t>
  </si>
  <si>
    <t>ООО "СоюзСтрой"</t>
  </si>
  <si>
    <t>ООО "ПСГ "Энкитекс"</t>
  </si>
  <si>
    <t>ООО "СервисМеталл"</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</si>
  <si>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</si>
  <si>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</si>
  <si>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</si>
  <si>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</si>
  <si>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</si>
  <si>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</si>
  <si>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</si>
  <si>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</si>
  <si>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</si>
  <si>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Закупка проводилась для следующтх инвестпроектов: 
PK3600.08 (сумма в договоре 1 662 723.00 руб с НДС) 
и PK3300.08 (сумма в договоре 963 551.81 руб с НДС).</t>
  </si>
  <si>
    <t>Закупка проводилась для следующтх инвестпроектов: 
PK3600.08 (сумма в договоре 627 750.00 руб с НДС) 
и PK3300.08 (сумма в договоре 1 262 250.00 руб с НДС).</t>
  </si>
  <si>
    <t>08.2019</t>
  </si>
  <si>
    <t>08.2018</t>
  </si>
  <si>
    <t>Филиал АО "Тюменьэнерго" ТюмРС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</si>
</sst>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i/>
      <sz val="11"/>
      <color theme="1"/>
      <name val="Calibri"/>
      <family val="2"/>
      <charset val="204"/>
      <scheme val="minor"/>
    </font>
    <font>
      <sz val="10"/>
      <name val="Helv"/>
      <charset val="204"/>
    </font>
    <font>
      <sz val="8"/>
      <name val="Arial"/>
      <family val="2"/>
      <charset val="204"/>
    </font>
    <font>
      <sz val="9"/>
      <name val="Arial Cyr"/>
      <family val="2"/>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70" fillId="0" borderId="0"/>
    <xf numFmtId="0" fontId="29" fillId="0" borderId="0"/>
    <xf numFmtId="0" fontId="29" fillId="0" borderId="0"/>
    <xf numFmtId="0" fontId="29" fillId="0" borderId="0"/>
    <xf numFmtId="38" fontId="71" fillId="0" borderId="0">
      <alignment vertical="top"/>
    </xf>
    <xf numFmtId="164" fontId="45" fillId="0" borderId="0" applyFont="0" applyFill="0" applyBorder="0" applyAlignment="0" applyProtection="0"/>
    <xf numFmtId="0" fontId="45" fillId="0" borderId="0"/>
    <xf numFmtId="38" fontId="71" fillId="0" borderId="0">
      <alignment vertical="top"/>
    </xf>
    <xf numFmtId="43" fontId="45"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9" fontId="11" fillId="0" borderId="1" xfId="2" applyNumberFormat="1" applyFont="1" applyFill="1" applyBorder="1" applyAlignment="1">
      <alignment vertical="center"/>
    </xf>
    <xf numFmtId="167"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1" applyFont="1" applyFill="1" applyBorder="1" applyAlignment="1">
      <alignment horizontal="center" vertical="center" wrapText="1"/>
    </xf>
    <xf numFmtId="2" fontId="7" fillId="0" borderId="1" xfId="1" applyNumberFormat="1" applyFont="1" applyBorder="1" applyAlignment="1">
      <alignment horizontal="center"/>
    </xf>
    <xf numFmtId="4" fontId="11" fillId="0" borderId="1" xfId="69" applyNumberFormat="1" applyFont="1" applyFill="1" applyBorder="1" applyAlignment="1">
      <alignment horizontal="left" wrapText="1"/>
    </xf>
    <xf numFmtId="0" fontId="42" fillId="0" borderId="1" xfId="2"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64" fontId="41" fillId="0" borderId="1" xfId="67" applyFont="1" applyFill="1" applyBorder="1" applyAlignment="1">
      <alignment horizontal="center" vertical="center" wrapText="1"/>
    </xf>
    <xf numFmtId="168" fontId="41" fillId="0" borderId="1" xfId="2" applyNumberFormat="1" applyFont="1" applyFill="1" applyBorder="1" applyAlignment="1">
      <alignment horizontal="justify" vertical="top" wrapText="1"/>
    </xf>
    <xf numFmtId="164" fontId="41" fillId="0" borderId="1" xfId="67" applyFont="1" applyFill="1" applyBorder="1" applyAlignment="1">
      <alignment horizontal="justify" vertical="top"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168" fontId="36" fillId="0" borderId="1" xfId="0" applyNumberFormat="1" applyFont="1" applyFill="1" applyBorder="1" applyAlignment="1">
      <alignment horizontal="left" vertical="center" wrapText="1"/>
    </xf>
    <xf numFmtId="0" fontId="41" fillId="0" borderId="1" xfId="2" quotePrefix="1" applyFont="1" applyFill="1" applyBorder="1" applyAlignment="1">
      <alignment horizontal="justify" vertical="top" wrapText="1"/>
    </xf>
    <xf numFmtId="0" fontId="41" fillId="0" borderId="1" xfId="2" applyFont="1" applyFill="1" applyBorder="1" applyAlignment="1">
      <alignment vertical="top" wrapText="1"/>
    </xf>
    <xf numFmtId="0" fontId="41" fillId="0" borderId="1" xfId="2" applyFont="1" applyFill="1" applyBorder="1"/>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36" fillId="0" borderId="1" xfId="49" applyFont="1" applyFill="1" applyBorder="1"/>
    <xf numFmtId="0" fontId="36" fillId="25" borderId="0" xfId="49" applyFont="1" applyFill="1" applyBorder="1"/>
    <xf numFmtId="0" fontId="43" fillId="0" borderId="1" xfId="2" applyNumberFormat="1" applyFont="1" applyBorder="1" applyAlignment="1">
      <alignment horizontal="center" vertical="top" wrapText="1"/>
    </xf>
    <xf numFmtId="9" fontId="11" fillId="25"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9" fillId="0" borderId="0" xfId="2" applyFont="1" applyFill="1" applyAlignment="1">
      <alignment horizontal="center"/>
    </xf>
    <xf numFmtId="0" fontId="41" fillId="0" borderId="1"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8" fontId="72" fillId="0" borderId="1" xfId="62" applyNumberFormat="1" applyFont="1" applyFill="1" applyBorder="1" applyAlignment="1">
      <alignment horizontal="left" vertical="center"/>
    </xf>
    <xf numFmtId="4" fontId="72" fillId="0" borderId="1" xfId="62" applyNumberFormat="1" applyFont="1" applyFill="1" applyBorder="1" applyAlignment="1">
      <alignment horizontal="left" vertical="center"/>
    </xf>
    <xf numFmtId="0" fontId="69" fillId="0" borderId="0" xfId="0"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69"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0" fontId="73" fillId="25" borderId="1" xfId="0" quotePrefix="1" applyNumberFormat="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0" fontId="36" fillId="25"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1" xfId="2" applyFont="1" applyFill="1" applyBorder="1" applyAlignment="1">
      <alignment horizontal="left" vertical="top" wrapText="1"/>
    </xf>
    <xf numFmtId="0" fontId="7" fillId="0" borderId="0" xfId="1" applyFont="1" applyFill="1" applyAlignment="1">
      <alignment horizontal="center" vertical="center"/>
    </xf>
    <xf numFmtId="0" fontId="67"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7" fillId="0" borderId="0" xfId="1" applyFont="1" applyFill="1" applyAlignment="1">
      <alignment horizontal="center" vertical="center"/>
    </xf>
  </cellXfs>
  <cellStyles count="81">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6 2" xfId="78"/>
    <cellStyle name="Обычный 3" xfId="2"/>
    <cellStyle name="Обычный 3 2" xfId="41"/>
    <cellStyle name="Обычный 3 2 2 2" xfId="42"/>
    <cellStyle name="Обычный 3 21" xfId="63"/>
    <cellStyle name="Обычный 39" xfId="73"/>
    <cellStyle name="Обычный 4" xfId="43"/>
    <cellStyle name="Обычный 4 2" xfId="44"/>
    <cellStyle name="Обычный 40" xfId="74"/>
    <cellStyle name="Обычный 41" xfId="75"/>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79"/>
    <cellStyle name="Стиль 1 3" xfId="76"/>
    <cellStyle name="Текст предупреждения 2" xfId="57"/>
    <cellStyle name="Финансовый" xfId="67" builtinId="3"/>
    <cellStyle name="Финансовый 2" xfId="58"/>
    <cellStyle name="Финансовый 2 2" xfId="77"/>
    <cellStyle name="Финансовый 2 2 2 2 2" xfId="59"/>
    <cellStyle name="Финансовый 24 3" xfId="6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EB-497A-8EFB-A40FF4B60D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EB-497A-8EFB-A40FF4B60D77}"/>
            </c:ext>
          </c:extLst>
        </c:ser>
        <c:dLbls>
          <c:showLegendKey val="0"/>
          <c:showVal val="0"/>
          <c:showCatName val="0"/>
          <c:showSerName val="0"/>
          <c:showPercent val="0"/>
          <c:showBubbleSize val="0"/>
        </c:dLbls>
        <c:smooth val="0"/>
        <c:axId val="518570800"/>
        <c:axId val="518569120"/>
      </c:lineChart>
      <c:catAx>
        <c:axId val="518570800"/>
        <c:scaling>
          <c:orientation val="minMax"/>
        </c:scaling>
        <c:delete val="0"/>
        <c:axPos val="b"/>
        <c:numFmt formatCode="General" sourceLinked="1"/>
        <c:majorTickMark val="out"/>
        <c:minorTickMark val="none"/>
        <c:tickLblPos val="nextTo"/>
        <c:crossAx val="518569120"/>
        <c:crosses val="autoZero"/>
        <c:auto val="1"/>
        <c:lblAlgn val="ctr"/>
        <c:lblOffset val="100"/>
        <c:noMultiLvlLbl val="0"/>
      </c:catAx>
      <c:valAx>
        <c:axId val="5185691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70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SheetLayoutView="10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66.42578125" style="185" customWidth="1"/>
    <col min="5" max="5" width="73.5703125" style="18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90"/>
      <c r="E1" s="175"/>
      <c r="F1" s="16"/>
    </row>
    <row r="2" spans="1:21" s="12" customFormat="1" ht="18.75" customHeight="1" x14ac:dyDescent="0.3">
      <c r="A2" s="18"/>
      <c r="C2" s="15" t="s">
        <v>11</v>
      </c>
      <c r="D2" s="190"/>
      <c r="E2" s="175"/>
      <c r="F2" s="16"/>
    </row>
    <row r="3" spans="1:21" s="12" customFormat="1" ht="18.75" x14ac:dyDescent="0.3">
      <c r="A3" s="17"/>
      <c r="C3" s="15" t="s">
        <v>69</v>
      </c>
      <c r="D3" s="191"/>
      <c r="E3" s="175"/>
      <c r="F3" s="16"/>
    </row>
    <row r="4" spans="1:21" s="12" customFormat="1" ht="18.75" x14ac:dyDescent="0.3">
      <c r="A4" s="17"/>
      <c r="D4" s="191"/>
      <c r="E4" s="175"/>
      <c r="F4" s="16"/>
      <c r="G4" s="15"/>
    </row>
    <row r="5" spans="1:21" s="12" customFormat="1" ht="15.75" x14ac:dyDescent="0.25">
      <c r="A5" s="270" t="s">
        <v>662</v>
      </c>
      <c r="B5" s="270"/>
      <c r="C5" s="270"/>
      <c r="D5" s="191"/>
      <c r="E5" s="176"/>
      <c r="F5" s="165"/>
      <c r="G5" s="165"/>
      <c r="H5" s="165"/>
      <c r="I5" s="165"/>
    </row>
    <row r="6" spans="1:21" s="12" customFormat="1" ht="18.75" x14ac:dyDescent="0.3">
      <c r="A6" s="17"/>
      <c r="D6" s="191"/>
      <c r="E6" s="175"/>
      <c r="F6" s="16"/>
      <c r="G6" s="15"/>
    </row>
    <row r="7" spans="1:21" s="12" customFormat="1" ht="18.75" x14ac:dyDescent="0.2">
      <c r="A7" s="274" t="s">
        <v>10</v>
      </c>
      <c r="B7" s="274"/>
      <c r="C7" s="274"/>
      <c r="D7" s="191"/>
      <c r="E7" s="175"/>
      <c r="F7" s="13"/>
      <c r="G7" s="13"/>
      <c r="H7" s="13"/>
      <c r="I7" s="13"/>
      <c r="J7" s="13"/>
      <c r="K7" s="13"/>
      <c r="L7" s="13"/>
      <c r="M7" s="13"/>
      <c r="N7" s="13"/>
      <c r="O7" s="13"/>
      <c r="P7" s="13"/>
      <c r="Q7" s="13"/>
      <c r="R7" s="13"/>
      <c r="S7" s="13"/>
      <c r="T7" s="13"/>
      <c r="U7" s="13"/>
    </row>
    <row r="8" spans="1:21" s="12" customFormat="1" ht="18.75" x14ac:dyDescent="0.2">
      <c r="A8" s="14"/>
      <c r="B8" s="14"/>
      <c r="C8" s="14"/>
      <c r="D8" s="191"/>
      <c r="E8" s="175"/>
      <c r="F8" s="14"/>
      <c r="G8" s="14"/>
      <c r="H8" s="13"/>
      <c r="I8" s="13"/>
      <c r="J8" s="13"/>
      <c r="K8" s="13"/>
      <c r="L8" s="13"/>
      <c r="M8" s="13"/>
      <c r="N8" s="13"/>
      <c r="O8" s="13"/>
      <c r="P8" s="13"/>
      <c r="Q8" s="13"/>
      <c r="R8" s="13"/>
      <c r="S8" s="13"/>
      <c r="T8" s="13"/>
      <c r="U8" s="13"/>
    </row>
    <row r="9" spans="1:21" s="12" customFormat="1" ht="36" customHeight="1" x14ac:dyDescent="0.2">
      <c r="A9" s="275" t="s">
        <v>573</v>
      </c>
      <c r="B9" s="275"/>
      <c r="C9" s="275"/>
      <c r="D9" s="191"/>
      <c r="E9" s="175"/>
      <c r="F9" s="8"/>
      <c r="G9" s="8"/>
      <c r="H9" s="13"/>
      <c r="I9" s="13"/>
      <c r="J9" s="13"/>
      <c r="K9" s="13"/>
      <c r="L9" s="13"/>
      <c r="M9" s="13"/>
      <c r="N9" s="13"/>
      <c r="O9" s="13"/>
      <c r="P9" s="13"/>
      <c r="Q9" s="13"/>
      <c r="R9" s="13"/>
      <c r="S9" s="13"/>
      <c r="T9" s="13"/>
      <c r="U9" s="13"/>
    </row>
    <row r="10" spans="1:21" s="12" customFormat="1" ht="18.75" x14ac:dyDescent="0.2">
      <c r="A10" s="271" t="s">
        <v>9</v>
      </c>
      <c r="B10" s="271"/>
      <c r="C10" s="271"/>
      <c r="D10" s="191"/>
      <c r="E10" s="17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1"/>
      <c r="E11" s="173"/>
      <c r="F11" s="14"/>
      <c r="G11" s="14"/>
      <c r="H11" s="13"/>
      <c r="I11" s="13"/>
      <c r="J11" s="13"/>
      <c r="K11" s="13"/>
      <c r="L11" s="13"/>
      <c r="M11" s="13"/>
      <c r="N11" s="13"/>
      <c r="O11" s="13"/>
      <c r="P11" s="13"/>
      <c r="Q11" s="13"/>
      <c r="R11" s="13"/>
      <c r="S11" s="13"/>
      <c r="T11" s="13"/>
      <c r="U11" s="13"/>
    </row>
    <row r="12" spans="1:21" s="12" customFormat="1" ht="18.75" x14ac:dyDescent="0.2">
      <c r="A12" s="276" t="s">
        <v>570</v>
      </c>
      <c r="B12" s="276"/>
      <c r="C12" s="276"/>
      <c r="D12" s="191"/>
      <c r="E12" s="178"/>
      <c r="F12" s="8"/>
      <c r="G12" s="8"/>
      <c r="H12" s="13"/>
      <c r="I12" s="13"/>
      <c r="J12" s="13"/>
      <c r="K12" s="13"/>
      <c r="L12" s="13"/>
      <c r="M12" s="13"/>
      <c r="N12" s="13"/>
      <c r="O12" s="13"/>
      <c r="P12" s="13"/>
      <c r="Q12" s="13"/>
      <c r="R12" s="13"/>
      <c r="S12" s="13"/>
      <c r="T12" s="13"/>
      <c r="U12" s="13"/>
    </row>
    <row r="13" spans="1:21" s="12" customFormat="1" ht="18.75" x14ac:dyDescent="0.2">
      <c r="A13" s="271" t="s">
        <v>8</v>
      </c>
      <c r="B13" s="271"/>
      <c r="C13" s="271"/>
      <c r="D13" s="191"/>
      <c r="E13" s="17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1"/>
      <c r="E14" s="179"/>
      <c r="F14" s="10"/>
      <c r="G14" s="10"/>
      <c r="H14" s="10"/>
      <c r="I14" s="10"/>
      <c r="J14" s="10"/>
      <c r="K14" s="10"/>
      <c r="L14" s="10"/>
      <c r="M14" s="10"/>
      <c r="N14" s="10"/>
      <c r="O14" s="10"/>
      <c r="P14" s="10"/>
      <c r="Q14" s="10"/>
      <c r="R14" s="10"/>
      <c r="S14" s="10"/>
      <c r="T14" s="10"/>
      <c r="U14" s="10"/>
    </row>
    <row r="15" spans="1:21" s="3" customFormat="1" ht="49.5" customHeight="1" x14ac:dyDescent="0.2">
      <c r="A15" s="277" t="s">
        <v>569</v>
      </c>
      <c r="B15" s="277"/>
      <c r="C15" s="277"/>
      <c r="D15" s="191"/>
      <c r="E15" s="178"/>
      <c r="F15" s="8"/>
      <c r="G15" s="8"/>
      <c r="H15" s="8"/>
      <c r="I15" s="8"/>
      <c r="J15" s="8"/>
      <c r="K15" s="8"/>
      <c r="L15" s="8"/>
      <c r="M15" s="8"/>
      <c r="N15" s="8"/>
      <c r="O15" s="8"/>
      <c r="P15" s="8"/>
      <c r="Q15" s="8"/>
      <c r="R15" s="8"/>
      <c r="S15" s="8"/>
      <c r="T15" s="8"/>
      <c r="U15" s="8"/>
    </row>
    <row r="16" spans="1:21" s="3" customFormat="1" ht="15" customHeight="1" x14ac:dyDescent="0.2">
      <c r="A16" s="271" t="s">
        <v>7</v>
      </c>
      <c r="B16" s="271"/>
      <c r="C16" s="271"/>
      <c r="D16" s="182"/>
      <c r="E16" s="177"/>
      <c r="F16" s="6"/>
      <c r="G16" s="6"/>
      <c r="H16" s="6"/>
      <c r="I16" s="6"/>
      <c r="J16" s="6"/>
      <c r="K16" s="6"/>
      <c r="L16" s="6"/>
      <c r="M16" s="6"/>
      <c r="N16" s="6"/>
      <c r="O16" s="6"/>
      <c r="P16" s="6"/>
      <c r="Q16" s="6"/>
      <c r="R16" s="6"/>
      <c r="S16" s="6"/>
      <c r="T16" s="6"/>
      <c r="U16" s="6"/>
    </row>
    <row r="17" spans="1:21" s="3" customFormat="1" ht="15" customHeight="1" x14ac:dyDescent="0.2">
      <c r="A17" s="4"/>
      <c r="B17" s="4"/>
      <c r="C17" s="4"/>
      <c r="D17" s="180"/>
      <c r="E17" s="180"/>
      <c r="F17" s="4"/>
      <c r="G17" s="4"/>
      <c r="H17" s="4"/>
      <c r="I17" s="4"/>
      <c r="J17" s="4"/>
      <c r="K17" s="4"/>
      <c r="L17" s="4"/>
      <c r="M17" s="4"/>
      <c r="N17" s="4"/>
      <c r="O17" s="4"/>
      <c r="P17" s="4"/>
      <c r="Q17" s="4"/>
      <c r="R17" s="4"/>
    </row>
    <row r="18" spans="1:21" s="3" customFormat="1" ht="15" customHeight="1" x14ac:dyDescent="0.2">
      <c r="A18" s="272" t="s">
        <v>534</v>
      </c>
      <c r="B18" s="273"/>
      <c r="C18" s="273"/>
      <c r="D18" s="181"/>
      <c r="E18" s="181"/>
      <c r="F18" s="7"/>
      <c r="G18" s="7"/>
      <c r="H18" s="7"/>
      <c r="I18" s="7"/>
      <c r="J18" s="7"/>
      <c r="K18" s="7"/>
      <c r="L18" s="7"/>
      <c r="M18" s="7"/>
      <c r="N18" s="7"/>
      <c r="O18" s="7"/>
      <c r="P18" s="7"/>
      <c r="Q18" s="7"/>
      <c r="R18" s="7"/>
      <c r="S18" s="7"/>
      <c r="T18" s="7"/>
      <c r="U18" s="7"/>
    </row>
    <row r="19" spans="1:21" s="3" customFormat="1" ht="15" customHeight="1" x14ac:dyDescent="0.2">
      <c r="A19" s="6"/>
      <c r="B19" s="6"/>
      <c r="C19" s="6"/>
      <c r="D19" s="177"/>
      <c r="E19" s="177"/>
      <c r="F19" s="6"/>
      <c r="G19" s="6"/>
      <c r="H19" s="4"/>
      <c r="I19" s="4"/>
      <c r="J19" s="4"/>
      <c r="K19" s="4"/>
      <c r="L19" s="4"/>
      <c r="M19" s="4"/>
      <c r="N19" s="4"/>
      <c r="O19" s="4"/>
      <c r="P19" s="4"/>
      <c r="Q19" s="4"/>
      <c r="R19" s="4"/>
    </row>
    <row r="20" spans="1:21" s="3" customFormat="1" ht="39.75" customHeight="1" x14ac:dyDescent="0.2">
      <c r="A20" s="25" t="s">
        <v>6</v>
      </c>
      <c r="B20" s="37" t="s">
        <v>68</v>
      </c>
      <c r="C20" s="37" t="s">
        <v>67</v>
      </c>
      <c r="D20" s="182"/>
      <c r="E20" s="182"/>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82"/>
      <c r="E21" s="182"/>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566</v>
      </c>
      <c r="D22" s="182"/>
      <c r="E22" s="182"/>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565</v>
      </c>
      <c r="D23" s="182"/>
      <c r="E23" s="182"/>
      <c r="F23" s="29"/>
      <c r="G23" s="29"/>
      <c r="H23" s="28"/>
      <c r="I23" s="28"/>
      <c r="J23" s="28"/>
      <c r="K23" s="28"/>
      <c r="L23" s="28"/>
      <c r="M23" s="28"/>
      <c r="N23" s="28"/>
      <c r="O23" s="28"/>
      <c r="P23" s="28"/>
      <c r="Q23" s="28"/>
      <c r="R23" s="28"/>
      <c r="S23" s="27"/>
      <c r="T23" s="27"/>
      <c r="U23" s="27"/>
    </row>
    <row r="24" spans="1:21" s="3" customFormat="1" ht="22.5" customHeight="1" x14ac:dyDescent="0.2">
      <c r="A24" s="267"/>
      <c r="B24" s="268"/>
      <c r="C24" s="268"/>
      <c r="D24" s="182"/>
      <c r="E24" s="182"/>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62" t="s">
        <v>481</v>
      </c>
      <c r="C25" s="214" t="s">
        <v>613</v>
      </c>
      <c r="D25" s="183"/>
      <c r="E25" s="183"/>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62" t="s">
        <v>76</v>
      </c>
      <c r="C26" s="214" t="s">
        <v>614</v>
      </c>
      <c r="D26" s="183"/>
      <c r="E26" s="183"/>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62" t="s">
        <v>75</v>
      </c>
      <c r="C27" s="214" t="s">
        <v>562</v>
      </c>
      <c r="D27" s="183"/>
      <c r="E27" s="183"/>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62" t="s">
        <v>482</v>
      </c>
      <c r="C28" s="214" t="s">
        <v>556</v>
      </c>
      <c r="D28" s="183"/>
      <c r="E28" s="183"/>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62" t="s">
        <v>483</v>
      </c>
      <c r="C29" s="214" t="s">
        <v>556</v>
      </c>
      <c r="D29" s="183"/>
      <c r="E29" s="183"/>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62" t="s">
        <v>484</v>
      </c>
      <c r="C30" s="214" t="s">
        <v>556</v>
      </c>
      <c r="D30" s="183"/>
      <c r="E30" s="183"/>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485</v>
      </c>
      <c r="C31" s="214" t="s">
        <v>556</v>
      </c>
      <c r="D31" s="183"/>
      <c r="E31" s="183"/>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486</v>
      </c>
      <c r="C32" s="214" t="s">
        <v>556</v>
      </c>
      <c r="D32" s="183"/>
      <c r="E32" s="183"/>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487</v>
      </c>
      <c r="C33" s="214" t="s">
        <v>615</v>
      </c>
      <c r="D33" s="183"/>
      <c r="E33" s="183"/>
      <c r="F33" s="34"/>
      <c r="G33" s="33"/>
      <c r="H33" s="33"/>
      <c r="I33" s="33"/>
      <c r="J33" s="33"/>
      <c r="K33" s="33"/>
      <c r="L33" s="33"/>
      <c r="M33" s="33"/>
      <c r="N33" s="33"/>
      <c r="O33" s="33"/>
      <c r="P33" s="33"/>
      <c r="Q33" s="33"/>
      <c r="R33" s="32"/>
      <c r="S33" s="32"/>
      <c r="T33" s="32"/>
      <c r="U33" s="32"/>
    </row>
    <row r="34" spans="1:21" ht="111" customHeight="1" x14ac:dyDescent="0.25">
      <c r="A34" s="24" t="s">
        <v>503</v>
      </c>
      <c r="B34" s="39" t="s">
        <v>488</v>
      </c>
      <c r="C34" s="214" t="s">
        <v>556</v>
      </c>
      <c r="D34" s="184"/>
      <c r="E34" s="184"/>
      <c r="F34" s="23"/>
      <c r="G34" s="23"/>
      <c r="H34" s="23"/>
      <c r="I34" s="23"/>
      <c r="J34" s="23"/>
      <c r="K34" s="23"/>
      <c r="L34" s="23"/>
      <c r="M34" s="23"/>
      <c r="N34" s="23"/>
      <c r="O34" s="23"/>
      <c r="P34" s="23"/>
      <c r="Q34" s="23"/>
      <c r="R34" s="23"/>
      <c r="S34" s="23"/>
      <c r="T34" s="23"/>
      <c r="U34" s="23"/>
    </row>
    <row r="35" spans="1:21" ht="58.5" customHeight="1" x14ac:dyDescent="0.25">
      <c r="A35" s="24" t="s">
        <v>491</v>
      </c>
      <c r="B35" s="39" t="s">
        <v>73</v>
      </c>
      <c r="C35" s="214" t="s">
        <v>556</v>
      </c>
      <c r="D35" s="184"/>
      <c r="E35" s="184"/>
      <c r="F35" s="23"/>
      <c r="G35" s="23"/>
      <c r="H35" s="23"/>
      <c r="I35" s="23"/>
      <c r="J35" s="23"/>
      <c r="K35" s="23"/>
      <c r="L35" s="23"/>
      <c r="M35" s="23"/>
      <c r="N35" s="23"/>
      <c r="O35" s="23"/>
      <c r="P35" s="23"/>
      <c r="Q35" s="23"/>
      <c r="R35" s="23"/>
      <c r="S35" s="23"/>
      <c r="T35" s="23"/>
      <c r="U35" s="23"/>
    </row>
    <row r="36" spans="1:21" ht="51.75" customHeight="1" x14ac:dyDescent="0.25">
      <c r="A36" s="24" t="s">
        <v>504</v>
      </c>
      <c r="B36" s="39" t="s">
        <v>489</v>
      </c>
      <c r="C36" s="214" t="s">
        <v>556</v>
      </c>
      <c r="D36" s="184"/>
      <c r="E36" s="184"/>
      <c r="F36" s="23"/>
      <c r="G36" s="23"/>
      <c r="H36" s="23"/>
      <c r="I36" s="23"/>
      <c r="J36" s="23"/>
      <c r="K36" s="23"/>
      <c r="L36" s="23"/>
      <c r="M36" s="23"/>
      <c r="N36" s="23"/>
      <c r="O36" s="23"/>
      <c r="P36" s="23"/>
      <c r="Q36" s="23"/>
      <c r="R36" s="23"/>
      <c r="S36" s="23"/>
      <c r="T36" s="23"/>
      <c r="U36" s="23"/>
    </row>
    <row r="37" spans="1:21" ht="43.5" customHeight="1" x14ac:dyDescent="0.25">
      <c r="A37" s="24" t="s">
        <v>492</v>
      </c>
      <c r="B37" s="39" t="s">
        <v>490</v>
      </c>
      <c r="C37" s="214" t="s">
        <v>556</v>
      </c>
      <c r="D37" s="184"/>
      <c r="E37" s="184"/>
      <c r="F37" s="23"/>
      <c r="G37" s="23"/>
      <c r="H37" s="23"/>
      <c r="I37" s="23"/>
      <c r="J37" s="23"/>
      <c r="K37" s="23"/>
      <c r="L37" s="23"/>
      <c r="M37" s="23"/>
      <c r="N37" s="23"/>
      <c r="O37" s="23"/>
      <c r="P37" s="23"/>
      <c r="Q37" s="23"/>
      <c r="R37" s="23"/>
      <c r="S37" s="23"/>
      <c r="T37" s="23"/>
      <c r="U37" s="23"/>
    </row>
    <row r="38" spans="1:21" ht="43.5" customHeight="1" x14ac:dyDescent="0.25">
      <c r="A38" s="24" t="s">
        <v>505</v>
      </c>
      <c r="B38" s="39" t="s">
        <v>239</v>
      </c>
      <c r="C38" s="214" t="s">
        <v>556</v>
      </c>
      <c r="D38" s="184"/>
      <c r="E38" s="184"/>
      <c r="F38" s="23"/>
      <c r="G38" s="23"/>
      <c r="H38" s="23"/>
      <c r="I38" s="23"/>
      <c r="J38" s="23"/>
      <c r="K38" s="23"/>
      <c r="L38" s="23"/>
      <c r="M38" s="23"/>
      <c r="N38" s="23"/>
      <c r="O38" s="23"/>
      <c r="P38" s="23"/>
      <c r="Q38" s="23"/>
      <c r="R38" s="23"/>
      <c r="S38" s="23"/>
      <c r="T38" s="23"/>
      <c r="U38" s="23"/>
    </row>
    <row r="39" spans="1:21" ht="23.25" customHeight="1" x14ac:dyDescent="0.25">
      <c r="A39" s="267"/>
      <c r="B39" s="268"/>
      <c r="C39" s="269"/>
      <c r="D39" s="184"/>
      <c r="E39" s="184"/>
      <c r="F39" s="23"/>
      <c r="G39" s="23"/>
      <c r="H39" s="23"/>
      <c r="I39" s="23"/>
      <c r="J39" s="23"/>
      <c r="K39" s="23"/>
      <c r="L39" s="23"/>
      <c r="M39" s="23"/>
      <c r="N39" s="23"/>
      <c r="O39" s="23"/>
      <c r="P39" s="23"/>
      <c r="Q39" s="23"/>
      <c r="R39" s="23"/>
      <c r="S39" s="23"/>
      <c r="T39" s="23"/>
      <c r="U39" s="23"/>
    </row>
    <row r="40" spans="1:21" ht="63" x14ac:dyDescent="0.25">
      <c r="A40" s="24" t="s">
        <v>493</v>
      </c>
      <c r="B40" s="39" t="s">
        <v>547</v>
      </c>
      <c r="C40" s="201" t="s">
        <v>617</v>
      </c>
      <c r="D40" s="189"/>
      <c r="E40" s="184"/>
      <c r="F40" s="23"/>
      <c r="G40" s="23"/>
      <c r="H40" s="23"/>
      <c r="I40" s="23"/>
      <c r="J40" s="23"/>
      <c r="K40" s="23"/>
      <c r="L40" s="23"/>
      <c r="M40" s="23"/>
      <c r="N40" s="23"/>
      <c r="O40" s="23"/>
      <c r="P40" s="23"/>
      <c r="Q40" s="23"/>
      <c r="R40" s="23"/>
      <c r="S40" s="23"/>
      <c r="T40" s="23"/>
      <c r="U40" s="23"/>
    </row>
    <row r="41" spans="1:21" ht="105.75" customHeight="1" x14ac:dyDescent="0.25">
      <c r="A41" s="24" t="s">
        <v>506</v>
      </c>
      <c r="B41" s="39" t="s">
        <v>529</v>
      </c>
      <c r="C41" s="186" t="s">
        <v>555</v>
      </c>
      <c r="D41" s="184"/>
      <c r="E41" s="184"/>
      <c r="F41" s="23"/>
      <c r="G41" s="23"/>
      <c r="H41" s="23"/>
      <c r="I41" s="23"/>
      <c r="J41" s="23"/>
      <c r="K41" s="23"/>
      <c r="L41" s="23"/>
      <c r="M41" s="23"/>
      <c r="N41" s="23"/>
      <c r="O41" s="23"/>
      <c r="P41" s="23"/>
      <c r="Q41" s="23"/>
      <c r="R41" s="23"/>
      <c r="S41" s="23"/>
      <c r="T41" s="23"/>
      <c r="U41" s="23"/>
    </row>
    <row r="42" spans="1:21" ht="83.25" customHeight="1" x14ac:dyDescent="0.25">
      <c r="A42" s="24" t="s">
        <v>494</v>
      </c>
      <c r="B42" s="39" t="s">
        <v>544</v>
      </c>
      <c r="C42" s="186" t="s">
        <v>555</v>
      </c>
      <c r="D42" s="184"/>
      <c r="E42" s="184"/>
      <c r="F42" s="23"/>
      <c r="G42" s="23"/>
      <c r="H42" s="23"/>
      <c r="I42" s="23"/>
      <c r="J42" s="23"/>
      <c r="K42" s="23"/>
      <c r="L42" s="23"/>
      <c r="M42" s="23"/>
      <c r="N42" s="23"/>
      <c r="O42" s="23"/>
      <c r="P42" s="23"/>
      <c r="Q42" s="23"/>
      <c r="R42" s="23"/>
      <c r="S42" s="23"/>
      <c r="T42" s="23"/>
      <c r="U42" s="23"/>
    </row>
    <row r="43" spans="1:21" ht="186" customHeight="1" x14ac:dyDescent="0.25">
      <c r="A43" s="24" t="s">
        <v>509</v>
      </c>
      <c r="B43" s="39" t="s">
        <v>510</v>
      </c>
      <c r="C43" s="186" t="s">
        <v>555</v>
      </c>
      <c r="D43" s="184"/>
      <c r="E43" s="184"/>
      <c r="F43" s="23"/>
      <c r="G43" s="23"/>
      <c r="H43" s="23"/>
      <c r="I43" s="23"/>
      <c r="J43" s="23"/>
      <c r="K43" s="23"/>
      <c r="L43" s="23"/>
      <c r="M43" s="23"/>
      <c r="N43" s="23"/>
      <c r="O43" s="23"/>
      <c r="P43" s="23"/>
      <c r="Q43" s="23"/>
      <c r="R43" s="23"/>
      <c r="S43" s="23"/>
      <c r="T43" s="23"/>
      <c r="U43" s="23"/>
    </row>
    <row r="44" spans="1:21" ht="111" customHeight="1" x14ac:dyDescent="0.25">
      <c r="A44" s="24" t="s">
        <v>495</v>
      </c>
      <c r="B44" s="39" t="s">
        <v>535</v>
      </c>
      <c r="C44" s="186" t="s">
        <v>557</v>
      </c>
      <c r="D44" s="184"/>
      <c r="E44" s="184"/>
      <c r="F44" s="23"/>
      <c r="G44" s="23"/>
      <c r="H44" s="23"/>
      <c r="I44" s="23"/>
      <c r="J44" s="23"/>
      <c r="K44" s="23"/>
      <c r="L44" s="23"/>
      <c r="M44" s="23"/>
      <c r="N44" s="23"/>
      <c r="O44" s="23"/>
      <c r="P44" s="23"/>
      <c r="Q44" s="23"/>
      <c r="R44" s="23"/>
      <c r="S44" s="23"/>
      <c r="T44" s="23"/>
      <c r="U44" s="23"/>
    </row>
    <row r="45" spans="1:21" ht="120" customHeight="1" x14ac:dyDescent="0.25">
      <c r="A45" s="24" t="s">
        <v>530</v>
      </c>
      <c r="B45" s="39" t="s">
        <v>536</v>
      </c>
      <c r="C45" s="186" t="s">
        <v>555</v>
      </c>
      <c r="D45" s="184"/>
      <c r="E45" s="184"/>
      <c r="F45" s="23"/>
      <c r="G45" s="23"/>
      <c r="H45" s="23"/>
      <c r="I45" s="23"/>
      <c r="J45" s="23"/>
      <c r="K45" s="23"/>
      <c r="L45" s="23"/>
      <c r="M45" s="23"/>
      <c r="N45" s="23"/>
      <c r="O45" s="23"/>
      <c r="P45" s="23"/>
      <c r="Q45" s="23"/>
      <c r="R45" s="23"/>
      <c r="S45" s="23"/>
      <c r="T45" s="23"/>
      <c r="U45" s="23"/>
    </row>
    <row r="46" spans="1:21" ht="101.25" customHeight="1" x14ac:dyDescent="0.25">
      <c r="A46" s="24" t="s">
        <v>496</v>
      </c>
      <c r="B46" s="39" t="s">
        <v>537</v>
      </c>
      <c r="C46" s="186" t="s">
        <v>555</v>
      </c>
      <c r="D46" s="184"/>
      <c r="E46" s="184"/>
      <c r="F46" s="23"/>
      <c r="G46" s="23"/>
      <c r="H46" s="23"/>
      <c r="I46" s="23"/>
      <c r="J46" s="23"/>
      <c r="K46" s="23"/>
      <c r="L46" s="23"/>
      <c r="M46" s="23"/>
      <c r="N46" s="23"/>
      <c r="O46" s="23"/>
      <c r="P46" s="23"/>
      <c r="Q46" s="23"/>
      <c r="R46" s="23"/>
      <c r="S46" s="23"/>
      <c r="T46" s="23"/>
      <c r="U46" s="23"/>
    </row>
    <row r="47" spans="1:21" ht="18.75" customHeight="1" x14ac:dyDescent="0.25">
      <c r="A47" s="267"/>
      <c r="B47" s="268"/>
      <c r="C47" s="269"/>
      <c r="D47" s="184"/>
      <c r="E47" s="184"/>
      <c r="F47" s="23"/>
      <c r="G47" s="23"/>
      <c r="H47" s="23"/>
      <c r="I47" s="23"/>
      <c r="J47" s="23"/>
      <c r="K47" s="23"/>
      <c r="L47" s="23"/>
      <c r="M47" s="23"/>
      <c r="N47" s="23"/>
      <c r="O47" s="23"/>
      <c r="P47" s="23"/>
      <c r="Q47" s="23"/>
      <c r="R47" s="23"/>
      <c r="S47" s="23"/>
      <c r="T47" s="23"/>
      <c r="U47" s="23"/>
    </row>
    <row r="48" spans="1:21" ht="75.75" customHeight="1" x14ac:dyDescent="0.25">
      <c r="A48" s="24" t="s">
        <v>531</v>
      </c>
      <c r="B48" s="39" t="s">
        <v>545</v>
      </c>
      <c r="C48" s="215">
        <v>9.0886558679660947</v>
      </c>
      <c r="D48" s="184"/>
      <c r="E48" s="184"/>
      <c r="F48" s="23"/>
      <c r="G48" s="23"/>
      <c r="H48" s="23"/>
      <c r="I48" s="23"/>
      <c r="J48" s="23"/>
      <c r="K48" s="23"/>
      <c r="L48" s="23"/>
      <c r="M48" s="23"/>
      <c r="N48" s="23"/>
      <c r="O48" s="23"/>
      <c r="P48" s="23"/>
      <c r="Q48" s="23"/>
      <c r="R48" s="23"/>
      <c r="S48" s="23"/>
      <c r="T48" s="23"/>
      <c r="U48" s="23"/>
    </row>
    <row r="49" spans="1:21" ht="71.25" customHeight="1" x14ac:dyDescent="0.25">
      <c r="A49" s="24" t="s">
        <v>497</v>
      </c>
      <c r="B49" s="39" t="s">
        <v>546</v>
      </c>
      <c r="C49" s="215">
        <v>7.5827448983050783</v>
      </c>
      <c r="D49" s="184"/>
      <c r="E49" s="184"/>
      <c r="F49" s="23"/>
      <c r="G49" s="23"/>
      <c r="H49" s="23"/>
      <c r="I49" s="23"/>
      <c r="J49" s="23"/>
      <c r="K49" s="23"/>
      <c r="L49" s="23"/>
      <c r="M49" s="23"/>
      <c r="N49" s="23"/>
      <c r="O49" s="23"/>
      <c r="P49" s="23"/>
      <c r="Q49" s="23"/>
      <c r="R49" s="23"/>
      <c r="S49" s="23"/>
      <c r="T49" s="23"/>
      <c r="U49" s="23"/>
    </row>
    <row r="50" spans="1:21" x14ac:dyDescent="0.25">
      <c r="A50" s="23"/>
      <c r="B50" s="23"/>
      <c r="C50" s="23"/>
      <c r="D50" s="184"/>
      <c r="E50" s="184"/>
      <c r="F50" s="23"/>
      <c r="G50" s="23"/>
      <c r="H50" s="23"/>
      <c r="I50" s="23"/>
      <c r="J50" s="23"/>
      <c r="K50" s="23"/>
      <c r="L50" s="23"/>
      <c r="M50" s="23"/>
      <c r="N50" s="23"/>
      <c r="O50" s="23"/>
      <c r="P50" s="23"/>
      <c r="Q50" s="23"/>
      <c r="R50" s="23"/>
      <c r="S50" s="23"/>
      <c r="T50" s="23"/>
      <c r="U50" s="23"/>
    </row>
    <row r="51" spans="1:21" x14ac:dyDescent="0.25">
      <c r="A51" s="23"/>
      <c r="B51" s="23"/>
      <c r="C51" s="23"/>
      <c r="D51" s="184"/>
      <c r="E51" s="184"/>
      <c r="F51" s="23"/>
      <c r="G51" s="23"/>
      <c r="H51" s="23"/>
      <c r="I51" s="23"/>
      <c r="J51" s="23"/>
      <c r="K51" s="23"/>
      <c r="L51" s="23"/>
      <c r="M51" s="23"/>
      <c r="N51" s="23"/>
      <c r="O51" s="23"/>
      <c r="P51" s="23"/>
      <c r="Q51" s="23"/>
      <c r="R51" s="23"/>
      <c r="S51" s="23"/>
      <c r="T51" s="23"/>
      <c r="U51" s="23"/>
    </row>
    <row r="52" spans="1:21" x14ac:dyDescent="0.25">
      <c r="A52" s="23"/>
      <c r="B52" s="23"/>
      <c r="C52" s="23"/>
      <c r="D52" s="184"/>
      <c r="E52" s="184"/>
      <c r="F52" s="23"/>
      <c r="G52" s="23"/>
      <c r="H52" s="23"/>
      <c r="I52" s="23"/>
      <c r="J52" s="23"/>
      <c r="K52" s="23"/>
      <c r="L52" s="23"/>
      <c r="M52" s="23"/>
      <c r="N52" s="23"/>
      <c r="O52" s="23"/>
      <c r="P52" s="23"/>
      <c r="Q52" s="23"/>
      <c r="R52" s="23"/>
      <c r="S52" s="23"/>
      <c r="T52" s="23"/>
      <c r="U52" s="23"/>
    </row>
    <row r="53" spans="1:21" x14ac:dyDescent="0.25">
      <c r="A53" s="23"/>
      <c r="B53" s="23"/>
      <c r="C53" s="23"/>
      <c r="D53" s="184"/>
      <c r="E53" s="184"/>
      <c r="F53" s="23"/>
      <c r="G53" s="23"/>
      <c r="H53" s="23"/>
      <c r="I53" s="23"/>
      <c r="J53" s="23"/>
      <c r="K53" s="23"/>
      <c r="L53" s="23"/>
      <c r="M53" s="23"/>
      <c r="N53" s="23"/>
      <c r="O53" s="23"/>
      <c r="P53" s="23"/>
      <c r="Q53" s="23"/>
      <c r="R53" s="23"/>
      <c r="S53" s="23"/>
      <c r="T53" s="23"/>
      <c r="U53" s="23"/>
    </row>
    <row r="54" spans="1:21" x14ac:dyDescent="0.25">
      <c r="A54" s="23"/>
      <c r="B54" s="23"/>
      <c r="C54" s="23"/>
      <c r="D54" s="184"/>
      <c r="E54" s="184"/>
      <c r="F54" s="23"/>
      <c r="G54" s="23"/>
      <c r="H54" s="23"/>
      <c r="I54" s="23"/>
      <c r="J54" s="23"/>
      <c r="K54" s="23"/>
      <c r="L54" s="23"/>
      <c r="M54" s="23"/>
      <c r="N54" s="23"/>
      <c r="O54" s="23"/>
      <c r="P54" s="23"/>
      <c r="Q54" s="23"/>
      <c r="R54" s="23"/>
      <c r="S54" s="23"/>
      <c r="T54" s="23"/>
      <c r="U54" s="23"/>
    </row>
    <row r="55" spans="1:21" x14ac:dyDescent="0.25">
      <c r="A55" s="23"/>
      <c r="B55" s="23"/>
      <c r="C55" s="23"/>
      <c r="D55" s="184"/>
      <c r="E55" s="184"/>
      <c r="F55" s="23"/>
      <c r="G55" s="23"/>
      <c r="H55" s="23"/>
      <c r="I55" s="23"/>
      <c r="J55" s="23"/>
      <c r="K55" s="23"/>
      <c r="L55" s="23"/>
      <c r="M55" s="23"/>
      <c r="N55" s="23"/>
      <c r="O55" s="23"/>
      <c r="P55" s="23"/>
      <c r="Q55" s="23"/>
      <c r="R55" s="23"/>
      <c r="S55" s="23"/>
      <c r="T55" s="23"/>
      <c r="U55" s="23"/>
    </row>
    <row r="56" spans="1:21" x14ac:dyDescent="0.25">
      <c r="A56" s="23"/>
      <c r="B56" s="23"/>
      <c r="C56" s="23"/>
      <c r="D56" s="184"/>
      <c r="E56" s="184"/>
      <c r="F56" s="23"/>
      <c r="G56" s="23"/>
      <c r="H56" s="23"/>
      <c r="I56" s="23"/>
      <c r="J56" s="23"/>
      <c r="K56" s="23"/>
      <c r="L56" s="23"/>
      <c r="M56" s="23"/>
      <c r="N56" s="23"/>
      <c r="O56" s="23"/>
      <c r="P56" s="23"/>
      <c r="Q56" s="23"/>
      <c r="R56" s="23"/>
      <c r="S56" s="23"/>
      <c r="T56" s="23"/>
      <c r="U56" s="23"/>
    </row>
    <row r="57" spans="1:21" x14ac:dyDescent="0.25">
      <c r="A57" s="23"/>
      <c r="B57" s="23"/>
      <c r="C57" s="23"/>
      <c r="D57" s="184"/>
      <c r="E57" s="184"/>
      <c r="F57" s="23"/>
      <c r="G57" s="23"/>
      <c r="H57" s="23"/>
      <c r="I57" s="23"/>
      <c r="J57" s="23"/>
      <c r="K57" s="23"/>
      <c r="L57" s="23"/>
      <c r="M57" s="23"/>
      <c r="N57" s="23"/>
      <c r="O57" s="23"/>
      <c r="P57" s="23"/>
      <c r="Q57" s="23"/>
      <c r="R57" s="23"/>
      <c r="S57" s="23"/>
      <c r="T57" s="23"/>
      <c r="U57" s="23"/>
    </row>
    <row r="58" spans="1:21" x14ac:dyDescent="0.25">
      <c r="A58" s="23"/>
      <c r="B58" s="23"/>
      <c r="C58" s="23"/>
      <c r="D58" s="184"/>
      <c r="E58" s="184"/>
      <c r="F58" s="23"/>
      <c r="G58" s="23"/>
      <c r="H58" s="23"/>
      <c r="I58" s="23"/>
      <c r="J58" s="23"/>
      <c r="K58" s="23"/>
      <c r="L58" s="23"/>
      <c r="M58" s="23"/>
      <c r="N58" s="23"/>
      <c r="O58" s="23"/>
      <c r="P58" s="23"/>
      <c r="Q58" s="23"/>
      <c r="R58" s="23"/>
      <c r="S58" s="23"/>
      <c r="T58" s="23"/>
      <c r="U58" s="23"/>
    </row>
    <row r="59" spans="1:21" x14ac:dyDescent="0.25">
      <c r="A59" s="23"/>
      <c r="B59" s="23"/>
      <c r="C59" s="23"/>
      <c r="D59" s="184"/>
      <c r="E59" s="184"/>
      <c r="F59" s="23"/>
      <c r="G59" s="23"/>
      <c r="H59" s="23"/>
      <c r="I59" s="23"/>
      <c r="J59" s="23"/>
      <c r="K59" s="23"/>
      <c r="L59" s="23"/>
      <c r="M59" s="23"/>
      <c r="N59" s="23"/>
      <c r="O59" s="23"/>
      <c r="P59" s="23"/>
      <c r="Q59" s="23"/>
      <c r="R59" s="23"/>
      <c r="S59" s="23"/>
      <c r="T59" s="23"/>
      <c r="U59" s="23"/>
    </row>
    <row r="60" spans="1:21" x14ac:dyDescent="0.25">
      <c r="A60" s="23"/>
      <c r="B60" s="23"/>
      <c r="C60" s="23"/>
      <c r="D60" s="184"/>
      <c r="E60" s="184"/>
      <c r="F60" s="23"/>
      <c r="G60" s="23"/>
      <c r="H60" s="23"/>
      <c r="I60" s="23"/>
      <c r="J60" s="23"/>
      <c r="K60" s="23"/>
      <c r="L60" s="23"/>
      <c r="M60" s="23"/>
      <c r="N60" s="23"/>
      <c r="O60" s="23"/>
      <c r="P60" s="23"/>
      <c r="Q60" s="23"/>
      <c r="R60" s="23"/>
      <c r="S60" s="23"/>
      <c r="T60" s="23"/>
      <c r="U60" s="23"/>
    </row>
    <row r="61" spans="1:21" x14ac:dyDescent="0.25">
      <c r="A61" s="23"/>
      <c r="B61" s="23"/>
      <c r="C61" s="23"/>
      <c r="D61" s="184"/>
      <c r="E61" s="184"/>
      <c r="F61" s="23"/>
      <c r="G61" s="23"/>
      <c r="H61" s="23"/>
      <c r="I61" s="23"/>
      <c r="J61" s="23"/>
      <c r="K61" s="23"/>
      <c r="L61" s="23"/>
      <c r="M61" s="23"/>
      <c r="N61" s="23"/>
      <c r="O61" s="23"/>
      <c r="P61" s="23"/>
      <c r="Q61" s="23"/>
      <c r="R61" s="23"/>
      <c r="S61" s="23"/>
      <c r="T61" s="23"/>
      <c r="U61" s="23"/>
    </row>
    <row r="62" spans="1:21" x14ac:dyDescent="0.25">
      <c r="A62" s="23"/>
      <c r="B62" s="23"/>
      <c r="C62" s="23"/>
      <c r="D62" s="184"/>
      <c r="E62" s="184"/>
      <c r="F62" s="23"/>
      <c r="G62" s="23"/>
      <c r="H62" s="23"/>
      <c r="I62" s="23"/>
      <c r="J62" s="23"/>
      <c r="K62" s="23"/>
      <c r="L62" s="23"/>
      <c r="M62" s="23"/>
      <c r="N62" s="23"/>
      <c r="O62" s="23"/>
      <c r="P62" s="23"/>
      <c r="Q62" s="23"/>
      <c r="R62" s="23"/>
      <c r="S62" s="23"/>
      <c r="T62" s="23"/>
      <c r="U62" s="23"/>
    </row>
    <row r="63" spans="1:21" x14ac:dyDescent="0.25">
      <c r="A63" s="23"/>
      <c r="B63" s="23"/>
      <c r="C63" s="23"/>
      <c r="D63" s="184"/>
      <c r="E63" s="184"/>
      <c r="F63" s="23"/>
      <c r="G63" s="23"/>
      <c r="H63" s="23"/>
      <c r="I63" s="23"/>
      <c r="J63" s="23"/>
      <c r="K63" s="23"/>
      <c r="L63" s="23"/>
      <c r="M63" s="23"/>
      <c r="N63" s="23"/>
      <c r="O63" s="23"/>
      <c r="P63" s="23"/>
      <c r="Q63" s="23"/>
      <c r="R63" s="23"/>
      <c r="S63" s="23"/>
      <c r="T63" s="23"/>
      <c r="U63" s="23"/>
    </row>
    <row r="64" spans="1:21" x14ac:dyDescent="0.25">
      <c r="A64" s="23"/>
      <c r="B64" s="23"/>
      <c r="C64" s="23"/>
      <c r="D64" s="184"/>
      <c r="E64" s="184"/>
      <c r="F64" s="23"/>
      <c r="G64" s="23"/>
      <c r="H64" s="23"/>
      <c r="I64" s="23"/>
      <c r="J64" s="23"/>
      <c r="K64" s="23"/>
      <c r="L64" s="23"/>
      <c r="M64" s="23"/>
      <c r="N64" s="23"/>
      <c r="O64" s="23"/>
      <c r="P64" s="23"/>
      <c r="Q64" s="23"/>
      <c r="R64" s="23"/>
      <c r="S64" s="23"/>
      <c r="T64" s="23"/>
      <c r="U64" s="23"/>
    </row>
    <row r="65" spans="1:21" x14ac:dyDescent="0.25">
      <c r="A65" s="23"/>
      <c r="B65" s="23"/>
      <c r="C65" s="23"/>
      <c r="D65" s="184"/>
      <c r="E65" s="184"/>
      <c r="F65" s="23"/>
      <c r="G65" s="23"/>
      <c r="H65" s="23"/>
      <c r="I65" s="23"/>
      <c r="J65" s="23"/>
      <c r="K65" s="23"/>
      <c r="L65" s="23"/>
      <c r="M65" s="23"/>
      <c r="N65" s="23"/>
      <c r="O65" s="23"/>
      <c r="P65" s="23"/>
      <c r="Q65" s="23"/>
      <c r="R65" s="23"/>
      <c r="S65" s="23"/>
      <c r="T65" s="23"/>
      <c r="U65" s="23"/>
    </row>
    <row r="66" spans="1:21" x14ac:dyDescent="0.25">
      <c r="A66" s="23"/>
      <c r="B66" s="23"/>
      <c r="C66" s="23"/>
      <c r="D66" s="184"/>
      <c r="E66" s="184"/>
      <c r="F66" s="23"/>
      <c r="G66" s="23"/>
      <c r="H66" s="23"/>
      <c r="I66" s="23"/>
      <c r="J66" s="23"/>
      <c r="K66" s="23"/>
      <c r="L66" s="23"/>
      <c r="M66" s="23"/>
      <c r="N66" s="23"/>
      <c r="O66" s="23"/>
      <c r="P66" s="23"/>
      <c r="Q66" s="23"/>
      <c r="R66" s="23"/>
      <c r="S66" s="23"/>
      <c r="T66" s="23"/>
      <c r="U66" s="23"/>
    </row>
    <row r="67" spans="1:21" x14ac:dyDescent="0.25">
      <c r="A67" s="23"/>
      <c r="B67" s="23"/>
      <c r="C67" s="23"/>
      <c r="D67" s="184"/>
      <c r="E67" s="184"/>
      <c r="F67" s="23"/>
      <c r="G67" s="23"/>
      <c r="H67" s="23"/>
      <c r="I67" s="23"/>
      <c r="J67" s="23"/>
      <c r="K67" s="23"/>
      <c r="L67" s="23"/>
      <c r="M67" s="23"/>
      <c r="N67" s="23"/>
      <c r="O67" s="23"/>
      <c r="P67" s="23"/>
      <c r="Q67" s="23"/>
      <c r="R67" s="23"/>
      <c r="S67" s="23"/>
      <c r="T67" s="23"/>
      <c r="U67" s="23"/>
    </row>
    <row r="68" spans="1:21" x14ac:dyDescent="0.25">
      <c r="A68" s="23"/>
      <c r="B68" s="23"/>
      <c r="C68" s="23"/>
      <c r="D68" s="184"/>
      <c r="E68" s="184"/>
      <c r="F68" s="23"/>
      <c r="G68" s="23"/>
      <c r="H68" s="23"/>
      <c r="I68" s="23"/>
      <c r="J68" s="23"/>
      <c r="K68" s="23"/>
      <c r="L68" s="23"/>
      <c r="M68" s="23"/>
      <c r="N68" s="23"/>
      <c r="O68" s="23"/>
      <c r="P68" s="23"/>
      <c r="Q68" s="23"/>
      <c r="R68" s="23"/>
      <c r="S68" s="23"/>
      <c r="T68" s="23"/>
      <c r="U68" s="23"/>
    </row>
    <row r="69" spans="1:21" x14ac:dyDescent="0.25">
      <c r="A69" s="23"/>
      <c r="B69" s="23"/>
      <c r="C69" s="23"/>
      <c r="D69" s="184"/>
      <c r="E69" s="184"/>
      <c r="F69" s="23"/>
      <c r="G69" s="23"/>
      <c r="H69" s="23"/>
      <c r="I69" s="23"/>
      <c r="J69" s="23"/>
      <c r="K69" s="23"/>
      <c r="L69" s="23"/>
      <c r="M69" s="23"/>
      <c r="N69" s="23"/>
      <c r="O69" s="23"/>
      <c r="P69" s="23"/>
      <c r="Q69" s="23"/>
      <c r="R69" s="23"/>
      <c r="S69" s="23"/>
      <c r="T69" s="23"/>
      <c r="U69" s="23"/>
    </row>
    <row r="70" spans="1:21" x14ac:dyDescent="0.25">
      <c r="A70" s="23"/>
      <c r="B70" s="23"/>
      <c r="C70" s="23"/>
      <c r="D70" s="184"/>
      <c r="E70" s="184"/>
      <c r="F70" s="23"/>
      <c r="G70" s="23"/>
      <c r="H70" s="23"/>
      <c r="I70" s="23"/>
      <c r="J70" s="23"/>
      <c r="K70" s="23"/>
      <c r="L70" s="23"/>
      <c r="M70" s="23"/>
      <c r="N70" s="23"/>
      <c r="O70" s="23"/>
      <c r="P70" s="23"/>
      <c r="Q70" s="23"/>
      <c r="R70" s="23"/>
      <c r="S70" s="23"/>
      <c r="T70" s="23"/>
      <c r="U70" s="23"/>
    </row>
    <row r="71" spans="1:21" x14ac:dyDescent="0.25">
      <c r="A71" s="23"/>
      <c r="B71" s="23"/>
      <c r="C71" s="23"/>
      <c r="D71" s="184"/>
      <c r="E71" s="184"/>
      <c r="F71" s="23"/>
      <c r="G71" s="23"/>
      <c r="H71" s="23"/>
      <c r="I71" s="23"/>
      <c r="J71" s="23"/>
      <c r="K71" s="23"/>
      <c r="L71" s="23"/>
      <c r="M71" s="23"/>
      <c r="N71" s="23"/>
      <c r="O71" s="23"/>
      <c r="P71" s="23"/>
      <c r="Q71" s="23"/>
      <c r="R71" s="23"/>
      <c r="S71" s="23"/>
      <c r="T71" s="23"/>
      <c r="U71" s="23"/>
    </row>
    <row r="72" spans="1:21" x14ac:dyDescent="0.25">
      <c r="A72" s="23"/>
      <c r="B72" s="23"/>
      <c r="C72" s="23"/>
      <c r="D72" s="184"/>
      <c r="E72" s="184"/>
      <c r="F72" s="23"/>
      <c r="G72" s="23"/>
      <c r="H72" s="23"/>
      <c r="I72" s="23"/>
      <c r="J72" s="23"/>
      <c r="K72" s="23"/>
      <c r="L72" s="23"/>
      <c r="M72" s="23"/>
      <c r="N72" s="23"/>
      <c r="O72" s="23"/>
      <c r="P72" s="23"/>
      <c r="Q72" s="23"/>
      <c r="R72" s="23"/>
      <c r="S72" s="23"/>
      <c r="T72" s="23"/>
      <c r="U72" s="23"/>
    </row>
    <row r="73" spans="1:21" x14ac:dyDescent="0.25">
      <c r="A73" s="23"/>
      <c r="B73" s="23"/>
      <c r="C73" s="23"/>
      <c r="D73" s="184"/>
      <c r="E73" s="184"/>
      <c r="F73" s="23"/>
      <c r="G73" s="23"/>
      <c r="H73" s="23"/>
      <c r="I73" s="23"/>
      <c r="J73" s="23"/>
      <c r="K73" s="23"/>
      <c r="L73" s="23"/>
      <c r="M73" s="23"/>
      <c r="N73" s="23"/>
      <c r="O73" s="23"/>
      <c r="P73" s="23"/>
      <c r="Q73" s="23"/>
      <c r="R73" s="23"/>
      <c r="S73" s="23"/>
      <c r="T73" s="23"/>
      <c r="U73" s="23"/>
    </row>
    <row r="74" spans="1:21" x14ac:dyDescent="0.25">
      <c r="A74" s="23"/>
      <c r="B74" s="23"/>
      <c r="C74" s="23"/>
      <c r="D74" s="184"/>
      <c r="E74" s="184"/>
      <c r="F74" s="23"/>
      <c r="G74" s="23"/>
      <c r="H74" s="23"/>
      <c r="I74" s="23"/>
      <c r="J74" s="23"/>
      <c r="K74" s="23"/>
      <c r="L74" s="23"/>
      <c r="M74" s="23"/>
      <c r="N74" s="23"/>
      <c r="O74" s="23"/>
      <c r="P74" s="23"/>
      <c r="Q74" s="23"/>
      <c r="R74" s="23"/>
      <c r="S74" s="23"/>
      <c r="T74" s="23"/>
      <c r="U74" s="23"/>
    </row>
    <row r="75" spans="1:21" x14ac:dyDescent="0.25">
      <c r="A75" s="23"/>
      <c r="B75" s="23"/>
      <c r="C75" s="23"/>
      <c r="D75" s="184"/>
      <c r="E75" s="184"/>
      <c r="F75" s="23"/>
      <c r="G75" s="23"/>
      <c r="H75" s="23"/>
      <c r="I75" s="23"/>
      <c r="J75" s="23"/>
      <c r="K75" s="23"/>
      <c r="L75" s="23"/>
      <c r="M75" s="23"/>
      <c r="N75" s="23"/>
      <c r="O75" s="23"/>
      <c r="P75" s="23"/>
      <c r="Q75" s="23"/>
      <c r="R75" s="23"/>
      <c r="S75" s="23"/>
      <c r="T75" s="23"/>
      <c r="U75" s="23"/>
    </row>
    <row r="76" spans="1:21" x14ac:dyDescent="0.25">
      <c r="A76" s="23"/>
      <c r="B76" s="23"/>
      <c r="C76" s="23"/>
      <c r="D76" s="184"/>
      <c r="E76" s="184"/>
      <c r="F76" s="23"/>
      <c r="G76" s="23"/>
      <c r="H76" s="23"/>
      <c r="I76" s="23"/>
      <c r="J76" s="23"/>
      <c r="K76" s="23"/>
      <c r="L76" s="23"/>
      <c r="M76" s="23"/>
      <c r="N76" s="23"/>
      <c r="O76" s="23"/>
      <c r="P76" s="23"/>
      <c r="Q76" s="23"/>
      <c r="R76" s="23"/>
      <c r="S76" s="23"/>
      <c r="T76" s="23"/>
      <c r="U76" s="23"/>
    </row>
    <row r="77" spans="1:21" x14ac:dyDescent="0.25">
      <c r="A77" s="23"/>
      <c r="B77" s="23"/>
      <c r="C77" s="23"/>
      <c r="D77" s="184"/>
      <c r="E77" s="184"/>
      <c r="F77" s="23"/>
      <c r="G77" s="23"/>
      <c r="H77" s="23"/>
      <c r="I77" s="23"/>
      <c r="J77" s="23"/>
      <c r="K77" s="23"/>
      <c r="L77" s="23"/>
      <c r="M77" s="23"/>
      <c r="N77" s="23"/>
      <c r="O77" s="23"/>
      <c r="P77" s="23"/>
      <c r="Q77" s="23"/>
      <c r="R77" s="23"/>
      <c r="S77" s="23"/>
      <c r="T77" s="23"/>
      <c r="U77" s="23"/>
    </row>
    <row r="78" spans="1:21" x14ac:dyDescent="0.25">
      <c r="A78" s="23"/>
      <c r="B78" s="23"/>
      <c r="C78" s="23"/>
      <c r="D78" s="184"/>
      <c r="E78" s="184"/>
      <c r="F78" s="23"/>
      <c r="G78" s="23"/>
      <c r="H78" s="23"/>
      <c r="I78" s="23"/>
      <c r="J78" s="23"/>
      <c r="K78" s="23"/>
      <c r="L78" s="23"/>
      <c r="M78" s="23"/>
      <c r="N78" s="23"/>
      <c r="O78" s="23"/>
      <c r="P78" s="23"/>
      <c r="Q78" s="23"/>
      <c r="R78" s="23"/>
      <c r="S78" s="23"/>
      <c r="T78" s="23"/>
      <c r="U78" s="23"/>
    </row>
    <row r="79" spans="1:21" x14ac:dyDescent="0.25">
      <c r="A79" s="23"/>
      <c r="B79" s="23"/>
      <c r="C79" s="23"/>
      <c r="D79" s="184"/>
      <c r="E79" s="184"/>
      <c r="F79" s="23"/>
      <c r="G79" s="23"/>
      <c r="H79" s="23"/>
      <c r="I79" s="23"/>
      <c r="J79" s="23"/>
      <c r="K79" s="23"/>
      <c r="L79" s="23"/>
      <c r="M79" s="23"/>
      <c r="N79" s="23"/>
      <c r="O79" s="23"/>
      <c r="P79" s="23"/>
      <c r="Q79" s="23"/>
      <c r="R79" s="23"/>
      <c r="S79" s="23"/>
      <c r="T79" s="23"/>
      <c r="U79" s="23"/>
    </row>
    <row r="80" spans="1:21" x14ac:dyDescent="0.25">
      <c r="A80" s="23"/>
      <c r="B80" s="23"/>
      <c r="C80" s="23"/>
      <c r="D80" s="184"/>
      <c r="E80" s="184"/>
      <c r="F80" s="23"/>
      <c r="G80" s="23"/>
      <c r="H80" s="23"/>
      <c r="I80" s="23"/>
      <c r="J80" s="23"/>
      <c r="K80" s="23"/>
      <c r="L80" s="23"/>
      <c r="M80" s="23"/>
      <c r="N80" s="23"/>
      <c r="O80" s="23"/>
      <c r="P80" s="23"/>
      <c r="Q80" s="23"/>
      <c r="R80" s="23"/>
      <c r="S80" s="23"/>
      <c r="T80" s="23"/>
      <c r="U80" s="23"/>
    </row>
    <row r="81" spans="1:21" x14ac:dyDescent="0.25">
      <c r="A81" s="23"/>
      <c r="B81" s="23"/>
      <c r="C81" s="23"/>
      <c r="D81" s="184"/>
      <c r="E81" s="184"/>
      <c r="F81" s="23"/>
      <c r="G81" s="23"/>
      <c r="H81" s="23"/>
      <c r="I81" s="23"/>
      <c r="J81" s="23"/>
      <c r="K81" s="23"/>
      <c r="L81" s="23"/>
      <c r="M81" s="23"/>
      <c r="N81" s="23"/>
      <c r="O81" s="23"/>
      <c r="P81" s="23"/>
      <c r="Q81" s="23"/>
      <c r="R81" s="23"/>
      <c r="S81" s="23"/>
      <c r="T81" s="23"/>
      <c r="U81" s="23"/>
    </row>
    <row r="82" spans="1:21" x14ac:dyDescent="0.25">
      <c r="A82" s="23"/>
      <c r="B82" s="23"/>
      <c r="C82" s="23"/>
      <c r="D82" s="184"/>
      <c r="E82" s="184"/>
      <c r="F82" s="23"/>
      <c r="G82" s="23"/>
      <c r="H82" s="23"/>
      <c r="I82" s="23"/>
      <c r="J82" s="23"/>
      <c r="K82" s="23"/>
      <c r="L82" s="23"/>
      <c r="M82" s="23"/>
      <c r="N82" s="23"/>
      <c r="O82" s="23"/>
      <c r="P82" s="23"/>
      <c r="Q82" s="23"/>
      <c r="R82" s="23"/>
      <c r="S82" s="23"/>
      <c r="T82" s="23"/>
      <c r="U82" s="23"/>
    </row>
    <row r="83" spans="1:21" x14ac:dyDescent="0.25">
      <c r="A83" s="23"/>
      <c r="B83" s="23"/>
      <c r="C83" s="23"/>
      <c r="D83" s="184"/>
      <c r="E83" s="184"/>
      <c r="F83" s="23"/>
      <c r="G83" s="23"/>
      <c r="H83" s="23"/>
      <c r="I83" s="23"/>
      <c r="J83" s="23"/>
      <c r="K83" s="23"/>
      <c r="L83" s="23"/>
      <c r="M83" s="23"/>
      <c r="N83" s="23"/>
      <c r="O83" s="23"/>
      <c r="P83" s="23"/>
      <c r="Q83" s="23"/>
      <c r="R83" s="23"/>
      <c r="S83" s="23"/>
      <c r="T83" s="23"/>
      <c r="U83" s="23"/>
    </row>
    <row r="84" spans="1:21" x14ac:dyDescent="0.25">
      <c r="A84" s="23"/>
      <c r="B84" s="23"/>
      <c r="C84" s="23"/>
      <c r="D84" s="184"/>
      <c r="E84" s="184"/>
      <c r="F84" s="23"/>
      <c r="G84" s="23"/>
      <c r="H84" s="23"/>
      <c r="I84" s="23"/>
      <c r="J84" s="23"/>
      <c r="K84" s="23"/>
      <c r="L84" s="23"/>
      <c r="M84" s="23"/>
      <c r="N84" s="23"/>
      <c r="O84" s="23"/>
      <c r="P84" s="23"/>
      <c r="Q84" s="23"/>
      <c r="R84" s="23"/>
      <c r="S84" s="23"/>
      <c r="T84" s="23"/>
      <c r="U84" s="23"/>
    </row>
    <row r="85" spans="1:21" x14ac:dyDescent="0.25">
      <c r="A85" s="23"/>
      <c r="B85" s="23"/>
      <c r="C85" s="23"/>
      <c r="D85" s="184"/>
      <c r="E85" s="184"/>
      <c r="F85" s="23"/>
      <c r="G85" s="23"/>
      <c r="H85" s="23"/>
      <c r="I85" s="23"/>
      <c r="J85" s="23"/>
      <c r="K85" s="23"/>
      <c r="L85" s="23"/>
      <c r="M85" s="23"/>
      <c r="N85" s="23"/>
      <c r="O85" s="23"/>
      <c r="P85" s="23"/>
      <c r="Q85" s="23"/>
      <c r="R85" s="23"/>
      <c r="S85" s="23"/>
      <c r="T85" s="23"/>
      <c r="U85" s="23"/>
    </row>
    <row r="86" spans="1:21" x14ac:dyDescent="0.25">
      <c r="A86" s="23"/>
      <c r="B86" s="23"/>
      <c r="C86" s="23"/>
      <c r="D86" s="184"/>
      <c r="E86" s="184"/>
      <c r="F86" s="23"/>
      <c r="G86" s="23"/>
      <c r="H86" s="23"/>
      <c r="I86" s="23"/>
      <c r="J86" s="23"/>
      <c r="K86" s="23"/>
      <c r="L86" s="23"/>
      <c r="M86" s="23"/>
      <c r="N86" s="23"/>
      <c r="O86" s="23"/>
      <c r="P86" s="23"/>
      <c r="Q86" s="23"/>
      <c r="R86" s="23"/>
      <c r="S86" s="23"/>
      <c r="T86" s="23"/>
      <c r="U86" s="23"/>
    </row>
    <row r="87" spans="1:21" x14ac:dyDescent="0.25">
      <c r="A87" s="23"/>
      <c r="B87" s="23"/>
      <c r="C87" s="23"/>
      <c r="D87" s="184"/>
      <c r="E87" s="184"/>
      <c r="F87" s="23"/>
      <c r="G87" s="23"/>
      <c r="H87" s="23"/>
      <c r="I87" s="23"/>
      <c r="J87" s="23"/>
      <c r="K87" s="23"/>
      <c r="L87" s="23"/>
      <c r="M87" s="23"/>
      <c r="N87" s="23"/>
      <c r="O87" s="23"/>
      <c r="P87" s="23"/>
      <c r="Q87" s="23"/>
      <c r="R87" s="23"/>
      <c r="S87" s="23"/>
      <c r="T87" s="23"/>
      <c r="U87" s="23"/>
    </row>
    <row r="88" spans="1:21" x14ac:dyDescent="0.25">
      <c r="A88" s="23"/>
      <c r="B88" s="23"/>
      <c r="C88" s="23"/>
      <c r="D88" s="184"/>
      <c r="E88" s="184"/>
      <c r="F88" s="23"/>
      <c r="G88" s="23"/>
      <c r="H88" s="23"/>
      <c r="I88" s="23"/>
      <c r="J88" s="23"/>
      <c r="K88" s="23"/>
      <c r="L88" s="23"/>
      <c r="M88" s="23"/>
      <c r="N88" s="23"/>
      <c r="O88" s="23"/>
      <c r="P88" s="23"/>
      <c r="Q88" s="23"/>
      <c r="R88" s="23"/>
      <c r="S88" s="23"/>
      <c r="T88" s="23"/>
      <c r="U88" s="23"/>
    </row>
    <row r="89" spans="1:21" x14ac:dyDescent="0.25">
      <c r="A89" s="23"/>
      <c r="B89" s="23"/>
      <c r="C89" s="23"/>
      <c r="D89" s="184"/>
      <c r="E89" s="184"/>
      <c r="F89" s="23"/>
      <c r="G89" s="23"/>
      <c r="H89" s="23"/>
      <c r="I89" s="23"/>
      <c r="J89" s="23"/>
      <c r="K89" s="23"/>
      <c r="L89" s="23"/>
      <c r="M89" s="23"/>
      <c r="N89" s="23"/>
      <c r="O89" s="23"/>
      <c r="P89" s="23"/>
      <c r="Q89" s="23"/>
      <c r="R89" s="23"/>
      <c r="S89" s="23"/>
      <c r="T89" s="23"/>
      <c r="U89" s="23"/>
    </row>
    <row r="90" spans="1:21" x14ac:dyDescent="0.25">
      <c r="A90" s="23"/>
      <c r="B90" s="23"/>
      <c r="C90" s="23"/>
      <c r="D90" s="184"/>
      <c r="E90" s="184"/>
      <c r="F90" s="23"/>
      <c r="G90" s="23"/>
      <c r="H90" s="23"/>
      <c r="I90" s="23"/>
      <c r="J90" s="23"/>
      <c r="K90" s="23"/>
      <c r="L90" s="23"/>
      <c r="M90" s="23"/>
      <c r="N90" s="23"/>
      <c r="O90" s="23"/>
      <c r="P90" s="23"/>
      <c r="Q90" s="23"/>
      <c r="R90" s="23"/>
      <c r="S90" s="23"/>
      <c r="T90" s="23"/>
      <c r="U90" s="23"/>
    </row>
    <row r="91" spans="1:21" x14ac:dyDescent="0.25">
      <c r="A91" s="23"/>
      <c r="B91" s="23"/>
      <c r="C91" s="23"/>
      <c r="D91" s="184"/>
      <c r="E91" s="184"/>
      <c r="F91" s="23"/>
      <c r="G91" s="23"/>
      <c r="H91" s="23"/>
      <c r="I91" s="23"/>
      <c r="J91" s="23"/>
      <c r="K91" s="23"/>
      <c r="L91" s="23"/>
      <c r="M91" s="23"/>
      <c r="N91" s="23"/>
      <c r="O91" s="23"/>
      <c r="P91" s="23"/>
      <c r="Q91" s="23"/>
      <c r="R91" s="23"/>
      <c r="S91" s="23"/>
      <c r="T91" s="23"/>
      <c r="U91" s="23"/>
    </row>
    <row r="92" spans="1:21" x14ac:dyDescent="0.25">
      <c r="A92" s="23"/>
      <c r="B92" s="23"/>
      <c r="C92" s="23"/>
      <c r="D92" s="184"/>
      <c r="E92" s="184"/>
      <c r="F92" s="23"/>
      <c r="G92" s="23"/>
      <c r="H92" s="23"/>
      <c r="I92" s="23"/>
      <c r="J92" s="23"/>
      <c r="K92" s="23"/>
      <c r="L92" s="23"/>
      <c r="M92" s="23"/>
      <c r="N92" s="23"/>
      <c r="O92" s="23"/>
      <c r="P92" s="23"/>
      <c r="Q92" s="23"/>
      <c r="R92" s="23"/>
      <c r="S92" s="23"/>
      <c r="T92" s="23"/>
      <c r="U92" s="23"/>
    </row>
    <row r="93" spans="1:21" x14ac:dyDescent="0.25">
      <c r="A93" s="23"/>
      <c r="B93" s="23"/>
      <c r="C93" s="23"/>
      <c r="D93" s="184"/>
      <c r="E93" s="184"/>
      <c r="F93" s="23"/>
      <c r="G93" s="23"/>
      <c r="H93" s="23"/>
      <c r="I93" s="23"/>
      <c r="J93" s="23"/>
      <c r="K93" s="23"/>
      <c r="L93" s="23"/>
      <c r="M93" s="23"/>
      <c r="N93" s="23"/>
      <c r="O93" s="23"/>
      <c r="P93" s="23"/>
      <c r="Q93" s="23"/>
      <c r="R93" s="23"/>
      <c r="S93" s="23"/>
      <c r="T93" s="23"/>
      <c r="U93" s="23"/>
    </row>
    <row r="94" spans="1:21" x14ac:dyDescent="0.25">
      <c r="A94" s="23"/>
      <c r="B94" s="23"/>
      <c r="C94" s="23"/>
      <c r="D94" s="184"/>
      <c r="E94" s="184"/>
      <c r="F94" s="23"/>
      <c r="G94" s="23"/>
      <c r="H94" s="23"/>
      <c r="I94" s="23"/>
      <c r="J94" s="23"/>
      <c r="K94" s="23"/>
      <c r="L94" s="23"/>
      <c r="M94" s="23"/>
      <c r="N94" s="23"/>
      <c r="O94" s="23"/>
      <c r="P94" s="23"/>
      <c r="Q94" s="23"/>
      <c r="R94" s="23"/>
      <c r="S94" s="23"/>
      <c r="T94" s="23"/>
      <c r="U94" s="23"/>
    </row>
    <row r="95" spans="1:21" x14ac:dyDescent="0.25">
      <c r="A95" s="23"/>
      <c r="B95" s="23"/>
      <c r="C95" s="23"/>
      <c r="D95" s="184"/>
      <c r="E95" s="184"/>
      <c r="F95" s="23"/>
      <c r="G95" s="23"/>
      <c r="H95" s="23"/>
      <c r="I95" s="23"/>
      <c r="J95" s="23"/>
      <c r="K95" s="23"/>
      <c r="L95" s="23"/>
      <c r="M95" s="23"/>
      <c r="N95" s="23"/>
      <c r="O95" s="23"/>
      <c r="P95" s="23"/>
      <c r="Q95" s="23"/>
      <c r="R95" s="23"/>
      <c r="S95" s="23"/>
      <c r="T95" s="23"/>
      <c r="U95" s="23"/>
    </row>
    <row r="96" spans="1:21" x14ac:dyDescent="0.25">
      <c r="A96" s="23"/>
      <c r="B96" s="23"/>
      <c r="C96" s="23"/>
      <c r="D96" s="184"/>
      <c r="E96" s="184"/>
      <c r="F96" s="23"/>
      <c r="G96" s="23"/>
      <c r="H96" s="23"/>
      <c r="I96" s="23"/>
      <c r="J96" s="23"/>
      <c r="K96" s="23"/>
      <c r="L96" s="23"/>
      <c r="M96" s="23"/>
      <c r="N96" s="23"/>
      <c r="O96" s="23"/>
      <c r="P96" s="23"/>
      <c r="Q96" s="23"/>
      <c r="R96" s="23"/>
      <c r="S96" s="23"/>
      <c r="T96" s="23"/>
      <c r="U96" s="23"/>
    </row>
    <row r="97" spans="1:21" x14ac:dyDescent="0.25">
      <c r="A97" s="23"/>
      <c r="B97" s="23"/>
      <c r="C97" s="23"/>
      <c r="D97" s="184"/>
      <c r="E97" s="184"/>
      <c r="F97" s="23"/>
      <c r="G97" s="23"/>
      <c r="H97" s="23"/>
      <c r="I97" s="23"/>
      <c r="J97" s="23"/>
      <c r="K97" s="23"/>
      <c r="L97" s="23"/>
      <c r="M97" s="23"/>
      <c r="N97" s="23"/>
      <c r="O97" s="23"/>
      <c r="P97" s="23"/>
      <c r="Q97" s="23"/>
      <c r="R97" s="23"/>
      <c r="S97" s="23"/>
      <c r="T97" s="23"/>
      <c r="U97" s="23"/>
    </row>
    <row r="98" spans="1:21" x14ac:dyDescent="0.25">
      <c r="A98" s="23"/>
      <c r="B98" s="23"/>
      <c r="C98" s="23"/>
      <c r="D98" s="184"/>
      <c r="E98" s="184"/>
      <c r="F98" s="23"/>
      <c r="G98" s="23"/>
      <c r="H98" s="23"/>
      <c r="I98" s="23"/>
      <c r="J98" s="23"/>
      <c r="K98" s="23"/>
      <c r="L98" s="23"/>
      <c r="M98" s="23"/>
      <c r="N98" s="23"/>
      <c r="O98" s="23"/>
      <c r="P98" s="23"/>
      <c r="Q98" s="23"/>
      <c r="R98" s="23"/>
      <c r="S98" s="23"/>
      <c r="T98" s="23"/>
      <c r="U98" s="23"/>
    </row>
    <row r="99" spans="1:21" x14ac:dyDescent="0.25">
      <c r="A99" s="23"/>
      <c r="B99" s="23"/>
      <c r="C99" s="23"/>
      <c r="D99" s="184"/>
      <c r="E99" s="184"/>
      <c r="F99" s="23"/>
      <c r="G99" s="23"/>
      <c r="H99" s="23"/>
      <c r="I99" s="23"/>
      <c r="J99" s="23"/>
      <c r="K99" s="23"/>
      <c r="L99" s="23"/>
      <c r="M99" s="23"/>
      <c r="N99" s="23"/>
      <c r="O99" s="23"/>
      <c r="P99" s="23"/>
      <c r="Q99" s="23"/>
      <c r="R99" s="23"/>
      <c r="S99" s="23"/>
      <c r="T99" s="23"/>
      <c r="U99" s="23"/>
    </row>
    <row r="100" spans="1:21" x14ac:dyDescent="0.25">
      <c r="A100" s="23"/>
      <c r="B100" s="23"/>
      <c r="C100" s="23"/>
      <c r="D100" s="184"/>
      <c r="E100" s="184"/>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4"/>
      <c r="E101" s="184"/>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4"/>
      <c r="E102" s="184"/>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4"/>
      <c r="E103" s="184"/>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4"/>
      <c r="E104" s="184"/>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4"/>
      <c r="E105" s="184"/>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4"/>
      <c r="E106" s="184"/>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4"/>
      <c r="E107" s="184"/>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4"/>
      <c r="E108" s="184"/>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4"/>
      <c r="E109" s="184"/>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4"/>
      <c r="E110" s="184"/>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4"/>
      <c r="E111" s="184"/>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4"/>
      <c r="E112" s="184"/>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4"/>
      <c r="E113" s="184"/>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4"/>
      <c r="E114" s="184"/>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4"/>
      <c r="E115" s="184"/>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4"/>
      <c r="E116" s="184"/>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4"/>
      <c r="E117" s="184"/>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4"/>
      <c r="E118" s="184"/>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4"/>
      <c r="E119" s="184"/>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4"/>
      <c r="E120" s="184"/>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4"/>
      <c r="E121" s="184"/>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4"/>
      <c r="E122" s="184"/>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4"/>
      <c r="E123" s="184"/>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4"/>
      <c r="E124" s="184"/>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4"/>
      <c r="E125" s="184"/>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4"/>
      <c r="E126" s="184"/>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4"/>
      <c r="E127" s="184"/>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4"/>
      <c r="E128" s="184"/>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4"/>
      <c r="E129" s="184"/>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4"/>
      <c r="E130" s="184"/>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4"/>
      <c r="E131" s="184"/>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4"/>
      <c r="E132" s="184"/>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4"/>
      <c r="E133" s="184"/>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4"/>
      <c r="E134" s="184"/>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4"/>
      <c r="E135" s="184"/>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4"/>
      <c r="E136" s="184"/>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4"/>
      <c r="E137" s="184"/>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4"/>
      <c r="E138" s="184"/>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4"/>
      <c r="E139" s="184"/>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4"/>
      <c r="E140" s="184"/>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4"/>
      <c r="E141" s="184"/>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4"/>
      <c r="E142" s="184"/>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4"/>
      <c r="E143" s="184"/>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4"/>
      <c r="E144" s="184"/>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4"/>
      <c r="E145" s="184"/>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4"/>
      <c r="E146" s="184"/>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4"/>
      <c r="E147" s="184"/>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4"/>
      <c r="E148" s="184"/>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4"/>
      <c r="E149" s="184"/>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4"/>
      <c r="E150" s="184"/>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4"/>
      <c r="E151" s="184"/>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4"/>
      <c r="E152" s="184"/>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4"/>
      <c r="E153" s="184"/>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4"/>
      <c r="E154" s="184"/>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4"/>
      <c r="E155" s="184"/>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4"/>
      <c r="E156" s="184"/>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4"/>
      <c r="E157" s="184"/>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4"/>
      <c r="E158" s="184"/>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4"/>
      <c r="E159" s="184"/>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4"/>
      <c r="E160" s="184"/>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4"/>
      <c r="E161" s="184"/>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4"/>
      <c r="E162" s="184"/>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4"/>
      <c r="E163" s="184"/>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4"/>
      <c r="E164" s="184"/>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4"/>
      <c r="E165" s="184"/>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4"/>
      <c r="E166" s="184"/>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4"/>
      <c r="E167" s="184"/>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4"/>
      <c r="E168" s="184"/>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4"/>
      <c r="E169" s="184"/>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4"/>
      <c r="E170" s="184"/>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4"/>
      <c r="E171" s="184"/>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4"/>
      <c r="E172" s="184"/>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4"/>
      <c r="E173" s="184"/>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4"/>
      <c r="E174" s="184"/>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4"/>
      <c r="E175" s="184"/>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4"/>
      <c r="E176" s="184"/>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4"/>
      <c r="E177" s="184"/>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4"/>
      <c r="E178" s="184"/>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4"/>
      <c r="E179" s="184"/>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4"/>
      <c r="E180" s="184"/>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4"/>
      <c r="E181" s="184"/>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4"/>
      <c r="E182" s="184"/>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4"/>
      <c r="E183" s="184"/>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4"/>
      <c r="E184" s="184"/>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4"/>
      <c r="E185" s="184"/>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4"/>
      <c r="E186" s="184"/>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4"/>
      <c r="E187" s="184"/>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4"/>
      <c r="E188" s="184"/>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4"/>
      <c r="E189" s="184"/>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4"/>
      <c r="E190" s="184"/>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4"/>
      <c r="E191" s="184"/>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4"/>
      <c r="E192" s="184"/>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4"/>
      <c r="E193" s="184"/>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4"/>
      <c r="E194" s="184"/>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4"/>
      <c r="E195" s="184"/>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4"/>
      <c r="E196" s="184"/>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4"/>
      <c r="E197" s="184"/>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4"/>
      <c r="E198" s="184"/>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4"/>
      <c r="E199" s="184"/>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4"/>
      <c r="E200" s="184"/>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4"/>
      <c r="E201" s="184"/>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4"/>
      <c r="E202" s="184"/>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4"/>
      <c r="E203" s="184"/>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4"/>
      <c r="E204" s="184"/>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4"/>
      <c r="E205" s="184"/>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4"/>
      <c r="E206" s="184"/>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4"/>
      <c r="E207" s="184"/>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4"/>
      <c r="E208" s="184"/>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4"/>
      <c r="E209" s="184"/>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4"/>
      <c r="E210" s="184"/>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4"/>
      <c r="E211" s="184"/>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4"/>
      <c r="E212" s="184"/>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4"/>
      <c r="E213" s="184"/>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4"/>
      <c r="E214" s="184"/>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4"/>
      <c r="E215" s="184"/>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4"/>
      <c r="E216" s="184"/>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4"/>
      <c r="E217" s="184"/>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4"/>
      <c r="E218" s="184"/>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4"/>
      <c r="E219" s="184"/>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4"/>
      <c r="E220" s="184"/>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4"/>
      <c r="E221" s="184"/>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4"/>
      <c r="E222" s="184"/>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4"/>
      <c r="E223" s="184"/>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4"/>
      <c r="E224" s="184"/>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4"/>
      <c r="E225" s="184"/>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4"/>
      <c r="E226" s="184"/>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4"/>
      <c r="E227" s="184"/>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4"/>
      <c r="E228" s="184"/>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4"/>
      <c r="E229" s="184"/>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4"/>
      <c r="E230" s="184"/>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4"/>
      <c r="E231" s="184"/>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4"/>
      <c r="E232" s="184"/>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4"/>
      <c r="E233" s="184"/>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4"/>
      <c r="E234" s="184"/>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4"/>
      <c r="E235" s="184"/>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4"/>
      <c r="E236" s="184"/>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4"/>
      <c r="E237" s="184"/>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4"/>
      <c r="E238" s="184"/>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4"/>
      <c r="E239" s="184"/>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4"/>
      <c r="E240" s="184"/>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4"/>
      <c r="E241" s="184"/>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4"/>
      <c r="E242" s="184"/>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4"/>
      <c r="E243" s="184"/>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4"/>
      <c r="E244" s="184"/>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4"/>
      <c r="E245" s="184"/>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4"/>
      <c r="E246" s="184"/>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4"/>
      <c r="E247" s="184"/>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4"/>
      <c r="E248" s="184"/>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4"/>
      <c r="E249" s="184"/>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4"/>
      <c r="E250" s="184"/>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4"/>
      <c r="E251" s="184"/>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4"/>
      <c r="E252" s="184"/>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4"/>
      <c r="E253" s="184"/>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4"/>
      <c r="E254" s="184"/>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4"/>
      <c r="E255" s="184"/>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4"/>
      <c r="E256" s="184"/>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4"/>
      <c r="E257" s="184"/>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4"/>
      <c r="E258" s="184"/>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4"/>
      <c r="E259" s="184"/>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4"/>
      <c r="E260" s="184"/>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4"/>
      <c r="E261" s="184"/>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4"/>
      <c r="E262" s="184"/>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4"/>
      <c r="E263" s="184"/>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4"/>
      <c r="E264" s="184"/>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4"/>
      <c r="E265" s="184"/>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4"/>
      <c r="E266" s="184"/>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4"/>
      <c r="E267" s="184"/>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4"/>
      <c r="E268" s="184"/>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4"/>
      <c r="E269" s="184"/>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4"/>
      <c r="E270" s="184"/>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4"/>
      <c r="E271" s="184"/>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4"/>
      <c r="E272" s="184"/>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4"/>
      <c r="E273" s="184"/>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4"/>
      <c r="E274" s="184"/>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4"/>
      <c r="E275" s="184"/>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4"/>
      <c r="E276" s="184"/>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4"/>
      <c r="E277" s="184"/>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4"/>
      <c r="E278" s="184"/>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4"/>
      <c r="E279" s="184"/>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4"/>
      <c r="E280" s="184"/>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4"/>
      <c r="E281" s="184"/>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4"/>
      <c r="E282" s="184"/>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4"/>
      <c r="E283" s="184"/>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4"/>
      <c r="E284" s="184"/>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4"/>
      <c r="E285" s="184"/>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4"/>
      <c r="E286" s="184"/>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4"/>
      <c r="E287" s="184"/>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4"/>
      <c r="E288" s="184"/>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4"/>
      <c r="E289" s="184"/>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4"/>
      <c r="E290" s="184"/>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4"/>
      <c r="E291" s="184"/>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4"/>
      <c r="E292" s="184"/>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4"/>
      <c r="E293" s="184"/>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4"/>
      <c r="E294" s="184"/>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4"/>
      <c r="E295" s="184"/>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4"/>
      <c r="E296" s="184"/>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4"/>
      <c r="E297" s="184"/>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4"/>
      <c r="E298" s="184"/>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4"/>
      <c r="E299" s="184"/>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4"/>
      <c r="E300" s="184"/>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4"/>
      <c r="E301" s="184"/>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4"/>
      <c r="E302" s="184"/>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4"/>
      <c r="E303" s="184"/>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4"/>
      <c r="E304" s="184"/>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4"/>
      <c r="E305" s="184"/>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4"/>
      <c r="E306" s="184"/>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4"/>
      <c r="E307" s="184"/>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4"/>
      <c r="E308" s="184"/>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4"/>
      <c r="E309" s="184"/>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4"/>
      <c r="E310" s="184"/>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4"/>
      <c r="E311" s="184"/>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4"/>
      <c r="E312" s="184"/>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4"/>
      <c r="E313" s="184"/>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4"/>
      <c r="E314" s="184"/>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4"/>
      <c r="E315" s="184"/>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4"/>
      <c r="E316" s="184"/>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4"/>
      <c r="E317" s="184"/>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4"/>
      <c r="E318" s="184"/>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4"/>
      <c r="E319" s="184"/>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4"/>
      <c r="E320" s="184"/>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4"/>
      <c r="E321" s="184"/>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4"/>
      <c r="E322" s="184"/>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4"/>
      <c r="E323" s="184"/>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4"/>
      <c r="E324" s="184"/>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4"/>
      <c r="E325" s="184"/>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4"/>
      <c r="E326" s="184"/>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4"/>
      <c r="E327" s="184"/>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4"/>
      <c r="E328" s="184"/>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4"/>
      <c r="E329" s="184"/>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4"/>
      <c r="E330" s="184"/>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4"/>
      <c r="E331" s="184"/>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4"/>
      <c r="E332" s="184"/>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4"/>
      <c r="E333" s="184"/>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4"/>
      <c r="E334" s="184"/>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4"/>
      <c r="E335" s="184"/>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4"/>
      <c r="E336" s="184"/>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4"/>
      <c r="E337" s="184"/>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4"/>
      <c r="E338" s="18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9" t="str">
        <f>'1. паспорт местоположение'!A12:C12</f>
        <v>I_PK3600.08</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2" t="s">
        <v>508</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109</v>
      </c>
      <c r="C19" s="280"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2" t="s">
        <v>500</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1" t="s">
        <v>397</v>
      </c>
      <c r="R20" s="42" t="s">
        <v>398</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5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5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55"/>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5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5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5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5"/>
      <c r="T28" s="28"/>
      <c r="U28" s="28"/>
      <c r="V28" s="28"/>
      <c r="W28" s="28"/>
      <c r="X28" s="27"/>
      <c r="Y28" s="27"/>
      <c r="Z28" s="27"/>
      <c r="AA28" s="27"/>
      <c r="AB28" s="27"/>
    </row>
    <row r="29" spans="1:28" ht="20.25" customHeight="1" x14ac:dyDescent="0.25">
      <c r="A29" s="140"/>
      <c r="B29" s="46" t="s">
        <v>394</v>
      </c>
      <c r="C29" s="46"/>
      <c r="D29" s="46"/>
      <c r="E29" s="140" t="s">
        <v>395</v>
      </c>
      <c r="F29" s="140" t="s">
        <v>395</v>
      </c>
      <c r="G29" s="140" t="s">
        <v>395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2022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9" t="str">
        <f>'1. паспорт местоположение'!A12:C12</f>
        <v>I_PK3600.08</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3" t="s">
        <v>513</v>
      </c>
      <c r="B19" s="273"/>
      <c r="C19" s="273"/>
      <c r="D19" s="273"/>
      <c r="E19" s="273"/>
      <c r="F19" s="273"/>
      <c r="G19" s="273"/>
      <c r="H19" s="273"/>
      <c r="I19" s="273"/>
      <c r="J19" s="273"/>
      <c r="K19" s="273"/>
      <c r="L19" s="273"/>
      <c r="M19" s="273"/>
      <c r="N19" s="273"/>
      <c r="O19" s="273"/>
      <c r="P19" s="273"/>
      <c r="Q19" s="273"/>
      <c r="R19" s="273"/>
      <c r="S19" s="273"/>
      <c r="T19" s="273"/>
    </row>
    <row r="20" spans="1:20"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6</v>
      </c>
      <c r="B21" s="287" t="s">
        <v>230</v>
      </c>
      <c r="C21" s="288"/>
      <c r="D21" s="291" t="s">
        <v>131</v>
      </c>
      <c r="E21" s="287" t="s">
        <v>542</v>
      </c>
      <c r="F21" s="288"/>
      <c r="G21" s="287" t="s">
        <v>280</v>
      </c>
      <c r="H21" s="288"/>
      <c r="I21" s="287" t="s">
        <v>130</v>
      </c>
      <c r="J21" s="288"/>
      <c r="K21" s="291" t="s">
        <v>129</v>
      </c>
      <c r="L21" s="287" t="s">
        <v>128</v>
      </c>
      <c r="M21" s="288"/>
      <c r="N21" s="287" t="s">
        <v>538</v>
      </c>
      <c r="O21" s="288"/>
      <c r="P21" s="291" t="s">
        <v>127</v>
      </c>
      <c r="Q21" s="297" t="s">
        <v>126</v>
      </c>
      <c r="R21" s="298"/>
      <c r="S21" s="297" t="s">
        <v>125</v>
      </c>
      <c r="T21" s="299"/>
    </row>
    <row r="22" spans="1:20" ht="204.75" customHeight="1" x14ac:dyDescent="0.25">
      <c r="A22" s="295"/>
      <c r="B22" s="289"/>
      <c r="C22" s="290"/>
      <c r="D22" s="293"/>
      <c r="E22" s="289"/>
      <c r="F22" s="290"/>
      <c r="G22" s="289"/>
      <c r="H22" s="290"/>
      <c r="I22" s="289"/>
      <c r="J22" s="290"/>
      <c r="K22" s="292"/>
      <c r="L22" s="289"/>
      <c r="M22" s="290"/>
      <c r="N22" s="289"/>
      <c r="O22" s="290"/>
      <c r="P22" s="292"/>
      <c r="Q22" s="93" t="s">
        <v>124</v>
      </c>
      <c r="R22" s="93" t="s">
        <v>512</v>
      </c>
      <c r="S22" s="93" t="s">
        <v>123</v>
      </c>
      <c r="T22" s="93" t="s">
        <v>122</v>
      </c>
    </row>
    <row r="23" spans="1:20" ht="51.75" customHeight="1" x14ac:dyDescent="0.25">
      <c r="A23" s="296"/>
      <c r="B23" s="163" t="s">
        <v>120</v>
      </c>
      <c r="C23" s="163" t="s">
        <v>121</v>
      </c>
      <c r="D23" s="292"/>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93" t="s">
        <v>120</v>
      </c>
      <c r="R23" s="93" t="s">
        <v>120</v>
      </c>
      <c r="S23" s="93" t="s">
        <v>120</v>
      </c>
      <c r="T23" s="93"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6"/>
      <c r="R30" s="60"/>
      <c r="S30" s="166"/>
      <c r="T30" s="60"/>
    </row>
    <row r="31" spans="1:20" s="58" customFormat="1" ht="24" customHeight="1" x14ac:dyDescent="0.25">
      <c r="A31" s="62"/>
      <c r="B31" s="60"/>
      <c r="C31" s="60"/>
      <c r="D31" s="60"/>
      <c r="E31" s="60"/>
      <c r="F31" s="60"/>
      <c r="G31" s="60"/>
      <c r="H31" s="60"/>
      <c r="I31" s="60"/>
      <c r="J31" s="59"/>
      <c r="K31" s="59"/>
      <c r="L31" s="59"/>
      <c r="M31" s="61"/>
      <c r="N31" s="61"/>
      <c r="O31" s="61"/>
      <c r="P31" s="59"/>
      <c r="Q31" s="166"/>
      <c r="R31" s="60"/>
      <c r="S31" s="166"/>
      <c r="T31" s="60"/>
    </row>
    <row r="32" spans="1:20" s="58" customFormat="1" ht="24" customHeight="1" x14ac:dyDescent="0.25">
      <c r="A32" s="62"/>
      <c r="B32" s="60"/>
      <c r="C32" s="60"/>
      <c r="D32" s="60"/>
      <c r="E32" s="60"/>
      <c r="F32" s="60"/>
      <c r="G32" s="60"/>
      <c r="H32" s="60"/>
      <c r="I32" s="60"/>
      <c r="J32" s="59"/>
      <c r="K32" s="59"/>
      <c r="L32" s="59"/>
      <c r="M32" s="61"/>
      <c r="N32" s="61"/>
      <c r="O32" s="61"/>
      <c r="P32" s="59"/>
      <c r="Q32" s="166"/>
      <c r="R32" s="60"/>
      <c r="S32" s="166"/>
      <c r="T32" s="60"/>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6" t="s">
        <v>548</v>
      </c>
      <c r="C37" s="286"/>
      <c r="D37" s="286"/>
      <c r="E37" s="286"/>
      <c r="F37" s="286"/>
      <c r="G37" s="286"/>
      <c r="H37" s="286"/>
      <c r="I37" s="286"/>
      <c r="J37" s="286"/>
      <c r="K37" s="286"/>
      <c r="L37" s="286"/>
      <c r="M37" s="286"/>
      <c r="N37" s="286"/>
      <c r="O37" s="286"/>
      <c r="P37" s="286"/>
      <c r="Q37" s="286"/>
      <c r="R37" s="28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I_PK3600.08</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Покупка оборудования, не требующего монтажа (прочего оборудования в количестве 19 шт. - жилой модуль с рабочим кабинетом, вагон-бытовка)</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515</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15.75" customHeight="1" x14ac:dyDescent="0.25">
      <c r="A21" s="301" t="s">
        <v>6</v>
      </c>
      <c r="B21" s="304" t="s">
        <v>522</v>
      </c>
      <c r="C21" s="305"/>
      <c r="D21" s="304" t="s">
        <v>524</v>
      </c>
      <c r="E21" s="305"/>
      <c r="F21" s="297" t="s">
        <v>103</v>
      </c>
      <c r="G21" s="299"/>
      <c r="H21" s="299"/>
      <c r="I21" s="298"/>
      <c r="J21" s="301" t="s">
        <v>525</v>
      </c>
      <c r="K21" s="304" t="s">
        <v>526</v>
      </c>
      <c r="L21" s="305"/>
      <c r="M21" s="304" t="s">
        <v>527</v>
      </c>
      <c r="N21" s="305"/>
      <c r="O21" s="304" t="s">
        <v>514</v>
      </c>
      <c r="P21" s="305"/>
      <c r="Q21" s="304" t="s">
        <v>136</v>
      </c>
      <c r="R21" s="305"/>
      <c r="S21" s="301" t="s">
        <v>135</v>
      </c>
      <c r="T21" s="301" t="s">
        <v>528</v>
      </c>
      <c r="U21" s="301" t="s">
        <v>523</v>
      </c>
      <c r="V21" s="304" t="s">
        <v>134</v>
      </c>
      <c r="W21" s="305"/>
      <c r="X21" s="297" t="s">
        <v>126</v>
      </c>
      <c r="Y21" s="299"/>
      <c r="Z21" s="297" t="s">
        <v>125</v>
      </c>
      <c r="AA21" s="299"/>
    </row>
    <row r="22" spans="1:27" ht="216" customHeight="1" x14ac:dyDescent="0.25">
      <c r="A22" s="302"/>
      <c r="B22" s="306"/>
      <c r="C22" s="307"/>
      <c r="D22" s="306"/>
      <c r="E22" s="307"/>
      <c r="F22" s="297" t="s">
        <v>133</v>
      </c>
      <c r="G22" s="298"/>
      <c r="H22" s="297" t="s">
        <v>132</v>
      </c>
      <c r="I22" s="298"/>
      <c r="J22" s="303"/>
      <c r="K22" s="306"/>
      <c r="L22" s="307"/>
      <c r="M22" s="306"/>
      <c r="N22" s="307"/>
      <c r="O22" s="306"/>
      <c r="P22" s="307"/>
      <c r="Q22" s="306"/>
      <c r="R22" s="307"/>
      <c r="S22" s="303"/>
      <c r="T22" s="303"/>
      <c r="U22" s="303"/>
      <c r="V22" s="306"/>
      <c r="W22" s="307"/>
      <c r="X22" s="93" t="s">
        <v>124</v>
      </c>
      <c r="Y22" s="93" t="s">
        <v>512</v>
      </c>
      <c r="Z22" s="93" t="s">
        <v>123</v>
      </c>
      <c r="AA22" s="93" t="s">
        <v>122</v>
      </c>
    </row>
    <row r="23" spans="1:27" ht="60" customHeight="1" x14ac:dyDescent="0.25">
      <c r="A23" s="303"/>
      <c r="B23" s="161" t="s">
        <v>120</v>
      </c>
      <c r="C23" s="161"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2022 год</v>
      </c>
      <c r="B5" s="270"/>
      <c r="C5" s="270"/>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I_PK3600.08</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2" t="s">
        <v>507</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520</v>
      </c>
      <c r="C22" s="187" t="s">
        <v>567</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6" t="s">
        <v>61</v>
      </c>
      <c r="C23" s="187" t="s">
        <v>568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36" t="s">
        <v>571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44" t="s">
        <v>572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521</v>
      </c>
      <c r="C27" s="188"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58"/>
      <c r="AB6" s="158"/>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58"/>
      <c r="AB7" s="158"/>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9"/>
      <c r="AB8" s="159"/>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60"/>
      <c r="AB9" s="160"/>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58"/>
      <c r="AB10" s="158"/>
    </row>
    <row r="11" spans="1:28" ht="15.75" x14ac:dyDescent="0.25">
      <c r="A11" s="279" t="str">
        <f>'1. паспорт местоположение'!A12:C12</f>
        <v>I_PK3600.08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59"/>
      <c r="AB11" s="159"/>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60"/>
      <c r="AB12" s="160"/>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9"/>
      <c r="AB14" s="159"/>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60"/>
      <c r="AB15" s="160"/>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69"/>
      <c r="AB16" s="169"/>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69"/>
      <c r="AB17" s="169"/>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69"/>
      <c r="AB18" s="169"/>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69"/>
      <c r="AB19" s="169"/>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0"/>
      <c r="AB20" s="170"/>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0"/>
      <c r="AB21" s="170"/>
    </row>
    <row r="22" spans="1:28" x14ac:dyDescent="0.25">
      <c r="A22" s="309" t="s">
        <v>539</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1"/>
      <c r="AB22" s="171"/>
    </row>
    <row r="23" spans="1:28" ht="32.25" customHeight="1" x14ac:dyDescent="0.25">
      <c r="A23" s="311" t="s">
        <v>392</v>
      </c>
      <c r="B23" s="312"/>
      <c r="C23" s="312"/>
      <c r="D23" s="312"/>
      <c r="E23" s="312"/>
      <c r="F23" s="312"/>
      <c r="G23" s="312"/>
      <c r="H23" s="312"/>
      <c r="I23" s="312"/>
      <c r="J23" s="312"/>
      <c r="K23" s="312"/>
      <c r="L23" s="313"/>
      <c r="M23" s="310" t="s">
        <v>393</v>
      </c>
      <c r="N23" s="310"/>
      <c r="O23" s="310"/>
      <c r="P23" s="310"/>
      <c r="Q23" s="310"/>
      <c r="R23" s="310"/>
      <c r="S23" s="310"/>
      <c r="T23" s="310"/>
      <c r="U23" s="310"/>
      <c r="V23" s="310"/>
      <c r="W23" s="310"/>
      <c r="X23" s="310"/>
      <c r="Y23" s="310"/>
      <c r="Z23" s="310"/>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550</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72">
        <v>11</v>
      </c>
      <c r="L25" s="91">
        <v>12</v>
      </c>
      <c r="M25" s="172">
        <v>13</v>
      </c>
      <c r="N25" s="91">
        <v>14</v>
      </c>
      <c r="O25" s="172">
        <v>15</v>
      </c>
      <c r="P25" s="91">
        <v>16</v>
      </c>
      <c r="Q25" s="172">
        <v>17</v>
      </c>
      <c r="R25" s="91">
        <v>18</v>
      </c>
      <c r="S25" s="172">
        <v>19</v>
      </c>
      <c r="T25" s="91">
        <v>20</v>
      </c>
      <c r="U25" s="172">
        <v>21</v>
      </c>
      <c r="V25" s="91">
        <v>22</v>
      </c>
      <c r="W25" s="172">
        <v>23</v>
      </c>
      <c r="X25" s="91">
        <v>24</v>
      </c>
      <c r="Y25" s="172">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9" t="str">
        <f>'1. паспорт местоположение'!A12:C12</f>
        <v>I_PK3600.08</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42.75" customHeight="1" x14ac:dyDescent="0.2">
      <c r="A15" s="277"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516</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6" t="s">
        <v>87</v>
      </c>
      <c r="F19" s="317"/>
      <c r="G19" s="317"/>
      <c r="H19" s="317"/>
      <c r="I19" s="318"/>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I_PK3600.08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517</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84" t="s">
        <v>366</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09"/>
      <c r="AN24" s="109"/>
      <c r="AO24" s="137"/>
      <c r="AP24" s="137"/>
      <c r="AQ24" s="137"/>
      <c r="AR24" s="137"/>
      <c r="AS24" s="115"/>
    </row>
    <row r="25" spans="1:45" ht="12.75" customHeight="1" x14ac:dyDescent="0.25">
      <c r="A25" s="364" t="s">
        <v>365</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10"/>
      <c r="AN25" s="385" t="s">
        <v>364</v>
      </c>
      <c r="AO25" s="385"/>
      <c r="AP25" s="385"/>
      <c r="AQ25" s="383"/>
      <c r="AR25" s="383"/>
      <c r="AS25" s="115"/>
    </row>
    <row r="26" spans="1:45" ht="17.25" customHeight="1" x14ac:dyDescent="0.25">
      <c r="A26" s="330" t="s">
        <v>363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0"/>
      <c r="AN26" s="374" t="s">
        <v>362</v>
      </c>
      <c r="AO26" s="375"/>
      <c r="AP26" s="376"/>
      <c r="AQ26" s="366" t="s">
        <v>559</v>
      </c>
      <c r="AR26" s="367"/>
      <c r="AS26" s="115"/>
    </row>
    <row r="27" spans="1:45" ht="17.25" customHeight="1" x14ac:dyDescent="0.25">
      <c r="A27" s="330" t="s">
        <v>361</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0"/>
      <c r="AN27" s="374" t="s">
        <v>360</v>
      </c>
      <c r="AO27" s="375"/>
      <c r="AP27" s="376"/>
      <c r="AQ27" s="366" t="s">
        <v>559</v>
      </c>
      <c r="AR27" s="367"/>
      <c r="AS27" s="115"/>
    </row>
    <row r="28" spans="1:45" ht="27.75" customHeight="1" thickBot="1" x14ac:dyDescent="0.3">
      <c r="A28" s="377" t="s">
        <v>359</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10"/>
      <c r="AN28" s="380" t="s">
        <v>358</v>
      </c>
      <c r="AO28" s="381"/>
      <c r="AP28" s="382"/>
      <c r="AQ28" s="366" t="s">
        <v>559</v>
      </c>
      <c r="AR28" s="367"/>
      <c r="AS28" s="115"/>
    </row>
    <row r="29" spans="1:45" ht="17.25" customHeight="1" x14ac:dyDescent="0.25">
      <c r="A29" s="368" t="s">
        <v>357</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10"/>
      <c r="AN29" s="371"/>
      <c r="AO29" s="372"/>
      <c r="AP29" s="372"/>
      <c r="AQ29" s="366"/>
      <c r="AR29" s="373"/>
      <c r="AS29" s="115"/>
    </row>
    <row r="30" spans="1:45" ht="17.25" customHeight="1" x14ac:dyDescent="0.25">
      <c r="A30" s="330" t="s">
        <v>356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0"/>
      <c r="AS30" s="115"/>
    </row>
    <row r="31" spans="1:45" ht="17.25" customHeight="1" x14ac:dyDescent="0.25">
      <c r="A31" s="330" t="s">
        <v>355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0"/>
      <c r="AN31" s="110"/>
      <c r="AO31" s="136"/>
      <c r="AP31" s="136"/>
      <c r="AQ31" s="136"/>
      <c r="AR31" s="136"/>
      <c r="AS31" s="115"/>
    </row>
    <row r="32" spans="1:45" ht="17.25" customHeight="1" x14ac:dyDescent="0.25">
      <c r="A32" s="330" t="s">
        <v>330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0"/>
      <c r="AN32" s="110"/>
      <c r="AO32" s="110"/>
      <c r="AP32" s="110"/>
      <c r="AQ32" s="110"/>
      <c r="AR32" s="110"/>
      <c r="AS32" s="115"/>
    </row>
    <row r="33" spans="1:45" ht="17.25" customHeight="1" x14ac:dyDescent="0.25">
      <c r="A33" s="330" t="s">
        <v>354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10"/>
      <c r="AN33" s="110"/>
      <c r="AO33" s="110"/>
      <c r="AP33" s="110"/>
      <c r="AQ33" s="110"/>
      <c r="AR33" s="110"/>
      <c r="AS33" s="115"/>
    </row>
    <row r="34" spans="1:45" ht="17.25" customHeight="1" x14ac:dyDescent="0.25">
      <c r="A34" s="330" t="s">
        <v>353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0"/>
      <c r="AN34" s="110"/>
      <c r="AO34" s="110"/>
      <c r="AP34" s="110"/>
      <c r="AQ34" s="110"/>
      <c r="AR34" s="110"/>
      <c r="AS34" s="115"/>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0"/>
      <c r="AN35" s="110"/>
      <c r="AO35" s="110"/>
      <c r="AP35" s="110"/>
      <c r="AQ35" s="110"/>
      <c r="AR35" s="110"/>
      <c r="AS35" s="115"/>
    </row>
    <row r="36" spans="1:45" ht="17.25" customHeight="1" thickBot="1" x14ac:dyDescent="0.3">
      <c r="A36" s="348" t="s">
        <v>318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10"/>
      <c r="AN36" s="110"/>
      <c r="AO36" s="110"/>
      <c r="AP36" s="110"/>
      <c r="AQ36" s="110"/>
      <c r="AR36" s="110"/>
      <c r="AS36" s="115"/>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10"/>
      <c r="AN37" s="110"/>
      <c r="AO37" s="110"/>
      <c r="AP37" s="110"/>
      <c r="AQ37" s="110"/>
      <c r="AR37" s="110"/>
      <c r="AS37" s="115"/>
    </row>
    <row r="38" spans="1:45" ht="17.25" customHeight="1" x14ac:dyDescent="0.25">
      <c r="A38" s="330" t="s">
        <v>352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0"/>
      <c r="AN38" s="110"/>
      <c r="AO38" s="110"/>
      <c r="AP38" s="110"/>
      <c r="AQ38" s="110"/>
      <c r="AR38" s="110"/>
      <c r="AS38" s="115"/>
    </row>
    <row r="39" spans="1:45" ht="17.25" customHeight="1" thickBot="1" x14ac:dyDescent="0.3">
      <c r="A39" s="348" t="s">
        <v>351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10"/>
      <c r="AN39" s="110"/>
      <c r="AO39" s="110"/>
      <c r="AP39" s="110"/>
      <c r="AQ39" s="110"/>
      <c r="AR39" s="110"/>
      <c r="AS39" s="115"/>
    </row>
    <row r="40" spans="1:45" ht="17.25" customHeight="1" x14ac:dyDescent="0.25">
      <c r="A40" s="364" t="s">
        <v>350</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10"/>
      <c r="AN40" s="110"/>
      <c r="AO40" s="110"/>
      <c r="AP40" s="110"/>
      <c r="AQ40" s="110"/>
      <c r="AR40" s="110"/>
      <c r="AS40" s="115"/>
    </row>
    <row r="41" spans="1:45" ht="17.25" customHeight="1" x14ac:dyDescent="0.25">
      <c r="A41" s="330" t="s">
        <v>349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0"/>
      <c r="AN41" s="110"/>
      <c r="AO41" s="110"/>
      <c r="AP41" s="110"/>
      <c r="AQ41" s="110"/>
      <c r="AR41" s="110"/>
      <c r="AS41" s="115"/>
    </row>
    <row r="42" spans="1:45" ht="17.25" customHeight="1" x14ac:dyDescent="0.25">
      <c r="A42" s="330" t="s">
        <v>348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0"/>
      <c r="AN42" s="110"/>
      <c r="AO42" s="110"/>
      <c r="AP42" s="110"/>
      <c r="AQ42" s="110"/>
      <c r="AR42" s="110"/>
      <c r="AS42" s="115"/>
    </row>
    <row r="43" spans="1:45" ht="17.25" customHeight="1" x14ac:dyDescent="0.25">
      <c r="A43" s="330" t="s">
        <v>347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0"/>
      <c r="AN43" s="110"/>
      <c r="AO43" s="110"/>
      <c r="AP43" s="110"/>
      <c r="AQ43" s="110"/>
      <c r="AR43" s="110"/>
      <c r="AS43" s="115"/>
    </row>
    <row r="44" spans="1:45" ht="17.25" customHeight="1" x14ac:dyDescent="0.25">
      <c r="A44" s="330" t="s">
        <v>346</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0"/>
      <c r="AN44" s="110"/>
      <c r="AO44" s="110"/>
      <c r="AP44" s="110"/>
      <c r="AQ44" s="110"/>
      <c r="AR44" s="110"/>
      <c r="AS44" s="115"/>
    </row>
    <row r="45" spans="1:45" ht="17.25" customHeight="1" x14ac:dyDescent="0.25">
      <c r="A45" s="330" t="s">
        <v>345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0"/>
      <c r="AN45" s="110"/>
      <c r="AO45" s="110"/>
      <c r="AP45" s="110"/>
      <c r="AQ45" s="110"/>
      <c r="AR45" s="110"/>
      <c r="AS45" s="115"/>
    </row>
    <row r="46" spans="1:45" ht="17.25" customHeight="1" thickBot="1" x14ac:dyDescent="0.3">
      <c r="A46" s="357" t="s">
        <v>344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0"/>
      <c r="AN46" s="110"/>
      <c r="AO46" s="110"/>
      <c r="AP46" s="110"/>
      <c r="AQ46" s="110"/>
      <c r="AR46" s="110"/>
      <c r="AS46" s="115"/>
    </row>
    <row r="47" spans="1:45" ht="24" customHeight="1" x14ac:dyDescent="0.25">
      <c r="A47" s="360" t="s">
        <v>343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324</v>
      </c>
      <c r="AN47" s="347"/>
      <c r="AO47" s="123" t="s">
        <v>323</v>
      </c>
      <c r="AP47" s="123" t="s">
        <v>322</v>
      </c>
      <c r="AQ47" s="115"/>
    </row>
    <row r="48" spans="1:45" ht="12" customHeight="1" x14ac:dyDescent="0.25">
      <c r="A48" s="330" t="s">
        <v>342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7"/>
      <c r="AP48" s="127"/>
      <c r="AQ48" s="115"/>
    </row>
    <row r="49" spans="1:43" ht="12" customHeight="1" x14ac:dyDescent="0.25">
      <c r="A49" s="330" t="s">
        <v>341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7"/>
      <c r="AP49" s="127"/>
      <c r="AQ49" s="115"/>
    </row>
    <row r="50" spans="1:43" ht="12" customHeight="1" thickBot="1" x14ac:dyDescent="0.3">
      <c r="A50" s="348" t="s">
        <v>340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45" t="s">
        <v>339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324</v>
      </c>
      <c r="AN52" s="347"/>
      <c r="AO52" s="123" t="s">
        <v>323</v>
      </c>
      <c r="AP52" s="123" t="s">
        <v>322</v>
      </c>
      <c r="AQ52" s="115"/>
    </row>
    <row r="53" spans="1:43" ht="11.25" customHeight="1" x14ac:dyDescent="0.25">
      <c r="A53" s="354" t="s">
        <v>338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1"/>
      <c r="AP53" s="131"/>
      <c r="AQ53" s="115"/>
    </row>
    <row r="54" spans="1:43" ht="12" customHeight="1" x14ac:dyDescent="0.25">
      <c r="A54" s="330" t="s">
        <v>337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7"/>
      <c r="AP54" s="127"/>
      <c r="AQ54" s="115"/>
    </row>
    <row r="55" spans="1:43" ht="12" customHeight="1" x14ac:dyDescent="0.25">
      <c r="A55" s="330" t="s">
        <v>336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7"/>
      <c r="AP55" s="127"/>
      <c r="AQ55" s="115"/>
    </row>
    <row r="56" spans="1:43" ht="12" customHeight="1" thickBot="1" x14ac:dyDescent="0.3">
      <c r="A56" s="348" t="s">
        <v>335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45" t="s">
        <v>334</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324</v>
      </c>
      <c r="AN58" s="347"/>
      <c r="AO58" s="123" t="s">
        <v>323</v>
      </c>
      <c r="AP58" s="123" t="s">
        <v>322</v>
      </c>
      <c r="AQ58" s="115"/>
    </row>
    <row r="59" spans="1:43" ht="12.75" customHeight="1" x14ac:dyDescent="0.25">
      <c r="A59" s="351" t="s">
        <v>333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9"/>
      <c r="AP59" s="129"/>
      <c r="AQ59" s="121"/>
    </row>
    <row r="60" spans="1:43" ht="12" customHeight="1" x14ac:dyDescent="0.25">
      <c r="A60" s="330" t="s">
        <v>332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7"/>
      <c r="AP60" s="127"/>
      <c r="AQ60" s="115"/>
    </row>
    <row r="61" spans="1:43" ht="12" customHeight="1" x14ac:dyDescent="0.25">
      <c r="A61" s="330" t="s">
        <v>331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7"/>
      <c r="AP61" s="127"/>
      <c r="AQ61" s="115"/>
    </row>
    <row r="62" spans="1:43" ht="12" customHeight="1" x14ac:dyDescent="0.25">
      <c r="A62" s="330" t="s">
        <v>330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7"/>
      <c r="AP62" s="127"/>
      <c r="AQ62" s="115"/>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7"/>
      <c r="AP63" s="127"/>
      <c r="AQ63" s="115"/>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7"/>
      <c r="AP64" s="127"/>
      <c r="AQ64" s="115"/>
    </row>
    <row r="65" spans="1:43" ht="12" customHeight="1" x14ac:dyDescent="0.25">
      <c r="A65" s="330" t="s">
        <v>329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7"/>
      <c r="AP65" s="127"/>
      <c r="AQ65" s="115"/>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8"/>
      <c r="AP66" s="128"/>
      <c r="AQ66" s="121"/>
    </row>
    <row r="67" spans="1:43" ht="11.25" customHeight="1" x14ac:dyDescent="0.25">
      <c r="A67" s="330" t="s">
        <v>320</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7"/>
      <c r="AP67" s="127"/>
      <c r="AQ67" s="115"/>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8"/>
      <c r="AP68" s="128"/>
      <c r="AQ68" s="121"/>
    </row>
    <row r="69" spans="1:43" ht="12" customHeight="1" x14ac:dyDescent="0.25">
      <c r="A69" s="330" t="s">
        <v>319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7"/>
      <c r="AP69" s="127"/>
      <c r="AQ69" s="115"/>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28"/>
      <c r="AP70" s="128"/>
      <c r="AQ70" s="121"/>
    </row>
    <row r="71" spans="1:43" ht="12" customHeight="1" x14ac:dyDescent="0.25">
      <c r="A71" s="330" t="s">
        <v>318</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7"/>
      <c r="AP71" s="127"/>
      <c r="AQ71" s="115"/>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45" t="s">
        <v>325</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324</v>
      </c>
      <c r="AN74" s="347"/>
      <c r="AO74" s="123" t="s">
        <v>323</v>
      </c>
      <c r="AP74" s="123" t="s">
        <v>322</v>
      </c>
      <c r="AQ74" s="115"/>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19"/>
      <c r="AP75" s="119"/>
      <c r="AQ75" s="121"/>
    </row>
    <row r="76" spans="1:43" ht="12" customHeight="1" x14ac:dyDescent="0.25">
      <c r="A76" s="330" t="s">
        <v>320</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2"/>
      <c r="AP76" s="122"/>
      <c r="AQ76" s="115"/>
    </row>
    <row r="77" spans="1:43" ht="12" customHeight="1" x14ac:dyDescent="0.25">
      <c r="A77" s="330" t="s">
        <v>319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2"/>
      <c r="AP77" s="122"/>
      <c r="AQ77" s="115"/>
    </row>
    <row r="78" spans="1:43" ht="12" customHeight="1" x14ac:dyDescent="0.25">
      <c r="A78" s="330" t="s">
        <v>318</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2"/>
      <c r="AP78" s="122"/>
      <c r="AQ78" s="115"/>
    </row>
    <row r="79" spans="1:43" ht="12" customHeight="1" x14ac:dyDescent="0.25">
      <c r="A79" s="330" t="s">
        <v>317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2"/>
      <c r="AP79" s="122"/>
      <c r="AQ79" s="115"/>
    </row>
    <row r="80" spans="1:43" ht="12" customHeight="1" x14ac:dyDescent="0.25">
      <c r="A80" s="330" t="s">
        <v>316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2"/>
      <c r="AP80" s="122"/>
      <c r="AQ80" s="115"/>
    </row>
    <row r="81" spans="1:45" ht="12.75" customHeight="1" x14ac:dyDescent="0.25">
      <c r="A81" s="330" t="s">
        <v>315</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2"/>
      <c r="AP81" s="122"/>
      <c r="AQ81" s="115"/>
    </row>
    <row r="82" spans="1:45" ht="12.75" customHeight="1" x14ac:dyDescent="0.25">
      <c r="A82" s="330" t="s">
        <v>314</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2"/>
      <c r="AP82" s="122"/>
      <c r="AQ82" s="115"/>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19"/>
      <c r="AP83" s="119"/>
      <c r="AQ83" s="121"/>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19"/>
      <c r="AP84" s="119"/>
      <c r="AQ84" s="121"/>
    </row>
    <row r="85" spans="1:45" ht="12" customHeight="1" x14ac:dyDescent="0.25">
      <c r="A85" s="330" t="s">
        <v>311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2"/>
      <c r="AP85" s="122"/>
      <c r="AQ85" s="109"/>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19"/>
      <c r="AP86" s="119"/>
      <c r="AQ86" s="121"/>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19"/>
      <c r="AP87" s="119"/>
      <c r="AQ87" s="121"/>
    </row>
    <row r="88" spans="1:45" ht="14.25" customHeight="1" x14ac:dyDescent="0.25">
      <c r="A88" s="323" t="s">
        <v>308</v>
      </c>
      <c r="B88" s="324"/>
      <c r="C88" s="324"/>
      <c r="D88" s="325"/>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26"/>
      <c r="AL88" s="327"/>
      <c r="AM88" s="328"/>
      <c r="AN88" s="329"/>
      <c r="AO88" s="119"/>
      <c r="AP88" s="119"/>
      <c r="AQ88" s="121"/>
    </row>
    <row r="89" spans="1:45" x14ac:dyDescent="0.25">
      <c r="A89" s="323" t="s">
        <v>307</v>
      </c>
      <c r="B89" s="324"/>
      <c r="C89" s="324"/>
      <c r="D89" s="325"/>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26"/>
      <c r="AL89" s="327"/>
      <c r="AM89" s="328"/>
      <c r="AN89" s="329"/>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19"/>
      <c r="AL90" s="320"/>
      <c r="AM90" s="321"/>
      <c r="AN90" s="322"/>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43" zoomScale="70" zoomScaleNormal="70" zoomScaleSheetLayoutView="70" workbookViewId="0">
      <selection activeCell="I40" sqref="I4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0" t="str">
        <f>'1. паспорт местоположение'!A5:C5</f>
        <v>Год раскрытия информации: 2022 год</v>
      </c>
      <c r="B5" s="270"/>
      <c r="C5" s="270"/>
      <c r="D5" s="270"/>
      <c r="E5" s="270"/>
      <c r="F5" s="270"/>
      <c r="G5" s="270"/>
      <c r="H5" s="270"/>
      <c r="I5" s="270"/>
      <c r="J5" s="270"/>
      <c r="K5" s="270"/>
      <c r="L5" s="27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9" t="str">
        <f>'1. паспорт местоположение'!$A$9</f>
        <v>АО  "Россети Тюмень"</v>
      </c>
      <c r="B9" s="279"/>
      <c r="C9" s="279"/>
      <c r="D9" s="279"/>
      <c r="E9" s="279"/>
      <c r="F9" s="279"/>
      <c r="G9" s="279"/>
      <c r="H9" s="279"/>
      <c r="I9" s="279"/>
      <c r="J9" s="279"/>
      <c r="K9" s="279"/>
      <c r="L9" s="279"/>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9" t="str">
        <f>'1. паспорт местоположение'!A12:C12</f>
        <v>I_PK3600.08</v>
      </c>
      <c r="B12" s="279"/>
      <c r="C12" s="279"/>
      <c r="D12" s="279"/>
      <c r="E12" s="279"/>
      <c r="F12" s="279"/>
      <c r="G12" s="279"/>
      <c r="H12" s="279"/>
      <c r="I12" s="279"/>
      <c r="J12" s="279"/>
      <c r="K12" s="279"/>
      <c r="L12" s="279"/>
    </row>
    <row r="13" spans="1:44" x14ac:dyDescent="0.25">
      <c r="A13" s="271" t="s">
        <v>8</v>
      </c>
      <c r="B13" s="271"/>
      <c r="C13" s="271"/>
      <c r="D13" s="271"/>
      <c r="E13" s="271"/>
      <c r="F13" s="271"/>
      <c r="G13" s="271"/>
      <c r="H13" s="271"/>
      <c r="I13" s="271"/>
      <c r="J13" s="271"/>
      <c r="K13" s="271"/>
      <c r="L13" s="271"/>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7"/>
      <c r="C15" s="277"/>
      <c r="D15" s="277"/>
      <c r="E15" s="277"/>
      <c r="F15" s="277"/>
      <c r="G15" s="277"/>
      <c r="H15" s="277"/>
      <c r="I15" s="277"/>
      <c r="J15" s="277"/>
      <c r="K15" s="277"/>
      <c r="L15" s="277"/>
    </row>
    <row r="16" spans="1:44" x14ac:dyDescent="0.25">
      <c r="A16" s="271" t="s">
        <v>7</v>
      </c>
      <c r="B16" s="271"/>
      <c r="C16" s="271"/>
      <c r="D16" s="271"/>
      <c r="E16" s="271"/>
      <c r="F16" s="271"/>
      <c r="G16" s="271"/>
      <c r="H16" s="271"/>
      <c r="I16" s="271"/>
      <c r="J16" s="271"/>
      <c r="K16" s="271"/>
      <c r="L16" s="271"/>
    </row>
    <row r="17" spans="1:12" ht="15.75" customHeight="1" x14ac:dyDescent="0.25">
      <c r="L17" s="192"/>
    </row>
    <row r="18" spans="1:12" x14ac:dyDescent="0.25">
      <c r="K18" s="81"/>
    </row>
    <row r="19" spans="1:12" ht="15.75" customHeight="1" x14ac:dyDescent="0.25">
      <c r="A19" s="396" t="s">
        <v>518</v>
      </c>
      <c r="B19" s="396"/>
      <c r="C19" s="396"/>
      <c r="D19" s="396"/>
      <c r="E19" s="396"/>
      <c r="F19" s="396"/>
      <c r="G19" s="396"/>
      <c r="H19" s="396"/>
      <c r="I19" s="396"/>
      <c r="J19" s="396"/>
      <c r="K19" s="396"/>
      <c r="L19" s="396"/>
    </row>
    <row r="20" spans="1:12" x14ac:dyDescent="0.25">
      <c r="A20" s="194"/>
      <c r="B20" s="194"/>
      <c r="C20" s="80"/>
      <c r="D20" s="80"/>
      <c r="E20" s="80"/>
      <c r="F20" s="80"/>
      <c r="G20" s="80"/>
      <c r="H20" s="80"/>
      <c r="I20" s="80"/>
      <c r="J20" s="80"/>
      <c r="K20" s="80"/>
      <c r="L20" s="80"/>
    </row>
    <row r="21" spans="1:12" ht="28.5" customHeight="1" x14ac:dyDescent="0.25">
      <c r="A21" s="386" t="s">
        <v>229</v>
      </c>
      <c r="B21" s="386" t="s">
        <v>228</v>
      </c>
      <c r="C21" s="392" t="s">
        <v>450</v>
      </c>
      <c r="D21" s="392"/>
      <c r="E21" s="392"/>
      <c r="F21" s="392"/>
      <c r="G21" s="392"/>
      <c r="H21" s="392"/>
      <c r="I21" s="387" t="s">
        <v>227</v>
      </c>
      <c r="J21" s="389" t="s">
        <v>452</v>
      </c>
      <c r="K21" s="386" t="s">
        <v>226</v>
      </c>
      <c r="L21" s="388" t="s">
        <v>451</v>
      </c>
    </row>
    <row r="22" spans="1:12" ht="58.5" customHeight="1" x14ac:dyDescent="0.25">
      <c r="A22" s="386"/>
      <c r="B22" s="386"/>
      <c r="C22" s="393" t="s">
        <v>3</v>
      </c>
      <c r="D22" s="393"/>
      <c r="E22" s="150"/>
      <c r="F22" s="151"/>
      <c r="G22" s="394" t="s">
        <v>2</v>
      </c>
      <c r="H22" s="395"/>
      <c r="I22" s="387"/>
      <c r="J22" s="390"/>
      <c r="K22" s="386"/>
      <c r="L22" s="388"/>
    </row>
    <row r="23" spans="1:12" ht="47.25" x14ac:dyDescent="0.25">
      <c r="A23" s="386"/>
      <c r="B23" s="386"/>
      <c r="C23" s="79" t="s">
        <v>225</v>
      </c>
      <c r="D23" s="79" t="s">
        <v>224</v>
      </c>
      <c r="E23" s="79" t="s">
        <v>225</v>
      </c>
      <c r="F23" s="79" t="s">
        <v>224</v>
      </c>
      <c r="G23" s="79" t="s">
        <v>225</v>
      </c>
      <c r="H23" s="79" t="s">
        <v>224</v>
      </c>
      <c r="I23" s="387"/>
      <c r="J23" s="391"/>
      <c r="K23" s="386"/>
      <c r="L23" s="388"/>
    </row>
    <row r="24" spans="1:12" x14ac:dyDescent="0.25">
      <c r="A24" s="193">
        <v>1</v>
      </c>
      <c r="B24" s="193">
        <v>2</v>
      </c>
      <c r="C24" s="79">
        <v>3</v>
      </c>
      <c r="D24" s="79">
        <v>4</v>
      </c>
      <c r="E24" s="79">
        <v>5</v>
      </c>
      <c r="F24" s="79">
        <v>6</v>
      </c>
      <c r="G24" s="79">
        <v>7</v>
      </c>
      <c r="H24" s="79">
        <v>8</v>
      </c>
      <c r="I24" s="79">
        <v>9</v>
      </c>
      <c r="J24" s="79">
        <v>10</v>
      </c>
      <c r="K24" s="79">
        <v>11</v>
      </c>
      <c r="L24" s="79">
        <v>12</v>
      </c>
    </row>
    <row r="25" spans="1:12" ht="31.5" x14ac:dyDescent="0.25">
      <c r="A25" s="235">
        <v>1</v>
      </c>
      <c r="B25" s="73" t="s">
        <v>223</v>
      </c>
      <c r="C25" s="73"/>
      <c r="D25" s="77"/>
      <c r="E25" s="77"/>
      <c r="F25" s="77"/>
      <c r="G25" s="77"/>
      <c r="H25" s="77"/>
      <c r="I25" s="77"/>
      <c r="J25" s="77"/>
      <c r="K25" s="71"/>
      <c r="L25" s="89"/>
    </row>
    <row r="26" spans="1:12" ht="21.75" customHeight="1" x14ac:dyDescent="0.25">
      <c r="A26" s="235" t="s">
        <v>222</v>
      </c>
      <c r="B26" s="78" t="s">
        <v>457</v>
      </c>
      <c r="C26" s="77" t="s">
        <v>556</v>
      </c>
      <c r="D26" s="77"/>
      <c r="E26" s="77"/>
      <c r="F26" s="77"/>
      <c r="G26" s="77" t="s">
        <v>556</v>
      </c>
      <c r="H26" s="77"/>
      <c r="I26" s="77"/>
      <c r="J26" s="77"/>
      <c r="K26" s="71"/>
      <c r="L26" s="71"/>
    </row>
    <row r="27" spans="1:12" s="66" customFormat="1" ht="39" customHeight="1" x14ac:dyDescent="0.25">
      <c r="A27" s="235" t="s">
        <v>221</v>
      </c>
      <c r="B27" s="78" t="s">
        <v>459</v>
      </c>
      <c r="C27" s="77" t="s">
        <v>556</v>
      </c>
      <c r="D27" s="77"/>
      <c r="E27" s="77"/>
      <c r="F27" s="77"/>
      <c r="G27" s="77" t="s">
        <v>556</v>
      </c>
      <c r="H27" s="77"/>
      <c r="I27" s="77"/>
      <c r="J27" s="77"/>
      <c r="K27" s="71"/>
      <c r="L27" s="71"/>
    </row>
    <row r="28" spans="1:12" s="66" customFormat="1" ht="70.5" customHeight="1" x14ac:dyDescent="0.25">
      <c r="A28" s="235" t="s">
        <v>458</v>
      </c>
      <c r="B28" s="78" t="s">
        <v>463</v>
      </c>
      <c r="C28" s="77" t="s">
        <v>556</v>
      </c>
      <c r="D28" s="77"/>
      <c r="E28" s="77"/>
      <c r="F28" s="77"/>
      <c r="G28" s="77" t="s">
        <v>556</v>
      </c>
      <c r="H28" s="77"/>
      <c r="I28" s="77"/>
      <c r="J28" s="77"/>
      <c r="K28" s="71"/>
      <c r="L28" s="71"/>
    </row>
    <row r="29" spans="1:12" s="66" customFormat="1" ht="54" customHeight="1" x14ac:dyDescent="0.25">
      <c r="A29" s="235" t="s">
        <v>220</v>
      </c>
      <c r="B29" s="78" t="s">
        <v>462</v>
      </c>
      <c r="C29" s="77" t="s">
        <v>556</v>
      </c>
      <c r="D29" s="77"/>
      <c r="E29" s="77"/>
      <c r="F29" s="77"/>
      <c r="G29" s="77" t="s">
        <v>556</v>
      </c>
      <c r="H29" s="77"/>
      <c r="I29" s="77"/>
      <c r="J29" s="77"/>
      <c r="K29" s="71"/>
      <c r="L29" s="71"/>
    </row>
    <row r="30" spans="1:12" s="66" customFormat="1" ht="42" customHeight="1" x14ac:dyDescent="0.25">
      <c r="A30" s="235" t="s">
        <v>219</v>
      </c>
      <c r="B30" s="78" t="s">
        <v>464</v>
      </c>
      <c r="C30" s="77" t="s">
        <v>556</v>
      </c>
      <c r="D30" s="77"/>
      <c r="E30" s="77"/>
      <c r="F30" s="77"/>
      <c r="G30" s="77" t="s">
        <v>556</v>
      </c>
      <c r="H30" s="77"/>
      <c r="I30" s="77"/>
      <c r="J30" s="77"/>
      <c r="K30" s="71"/>
      <c r="L30" s="71"/>
    </row>
    <row r="31" spans="1:12" s="66" customFormat="1" ht="37.5" customHeight="1" x14ac:dyDescent="0.25">
      <c r="A31" s="235" t="s">
        <v>218</v>
      </c>
      <c r="B31" s="72" t="s">
        <v>460</v>
      </c>
      <c r="C31" s="77" t="s">
        <v>556</v>
      </c>
      <c r="D31" s="77"/>
      <c r="E31" s="77"/>
      <c r="F31" s="77"/>
      <c r="G31" s="77" t="s">
        <v>556</v>
      </c>
      <c r="H31" s="77"/>
      <c r="I31" s="77"/>
      <c r="J31" s="77"/>
      <c r="K31" s="71"/>
      <c r="L31" s="71"/>
    </row>
    <row r="32" spans="1:12" s="66" customFormat="1" ht="31.5" x14ac:dyDescent="0.25">
      <c r="A32" s="235" t="s">
        <v>216</v>
      </c>
      <c r="B32" s="72" t="s">
        <v>465</v>
      </c>
      <c r="C32" s="77" t="s">
        <v>556</v>
      </c>
      <c r="D32" s="77"/>
      <c r="E32" s="77"/>
      <c r="F32" s="77"/>
      <c r="G32" s="77" t="s">
        <v>556</v>
      </c>
      <c r="H32" s="77"/>
      <c r="I32" s="77"/>
      <c r="J32" s="77"/>
      <c r="K32" s="71"/>
      <c r="L32" s="71"/>
    </row>
    <row r="33" spans="1:12" s="66" customFormat="1" ht="37.5" customHeight="1" x14ac:dyDescent="0.25">
      <c r="A33" s="235" t="s">
        <v>476</v>
      </c>
      <c r="B33" s="72" t="s">
        <v>391</v>
      </c>
      <c r="C33" s="77" t="s">
        <v>556</v>
      </c>
      <c r="D33" s="77"/>
      <c r="E33" s="77"/>
      <c r="F33" s="77"/>
      <c r="G33" s="77" t="s">
        <v>556</v>
      </c>
      <c r="H33" s="77"/>
      <c r="I33" s="77"/>
      <c r="J33" s="77"/>
      <c r="K33" s="71"/>
      <c r="L33" s="71"/>
    </row>
    <row r="34" spans="1:12" s="66" customFormat="1" ht="47.25" customHeight="1" x14ac:dyDescent="0.25">
      <c r="A34" s="235" t="s">
        <v>477</v>
      </c>
      <c r="B34" s="72" t="s">
        <v>469</v>
      </c>
      <c r="C34" s="77" t="s">
        <v>556</v>
      </c>
      <c r="D34" s="77"/>
      <c r="E34" s="76"/>
      <c r="F34" s="76"/>
      <c r="G34" s="77" t="s">
        <v>556</v>
      </c>
      <c r="H34" s="77"/>
      <c r="I34" s="77"/>
      <c r="J34" s="77"/>
      <c r="K34" s="76"/>
      <c r="L34" s="71"/>
    </row>
    <row r="35" spans="1:12" s="66" customFormat="1" ht="49.5" customHeight="1" x14ac:dyDescent="0.25">
      <c r="A35" s="235" t="s">
        <v>478</v>
      </c>
      <c r="B35" s="72" t="s">
        <v>217</v>
      </c>
      <c r="C35" s="77" t="s">
        <v>556</v>
      </c>
      <c r="D35" s="77"/>
      <c r="E35" s="76"/>
      <c r="F35" s="76"/>
      <c r="G35" s="77" t="s">
        <v>556</v>
      </c>
      <c r="H35" s="77"/>
      <c r="I35" s="77"/>
      <c r="J35" s="77"/>
      <c r="K35" s="76"/>
      <c r="L35" s="71"/>
    </row>
    <row r="36" spans="1:12" ht="37.5" customHeight="1" x14ac:dyDescent="0.25">
      <c r="A36" s="235" t="s">
        <v>479</v>
      </c>
      <c r="B36" s="72" t="s">
        <v>461</v>
      </c>
      <c r="C36" s="77" t="s">
        <v>556</v>
      </c>
      <c r="D36" s="77"/>
      <c r="E36" s="75"/>
      <c r="F36" s="74"/>
      <c r="G36" s="77" t="s">
        <v>556</v>
      </c>
      <c r="H36" s="77"/>
      <c r="I36" s="77"/>
      <c r="J36" s="77"/>
      <c r="K36" s="71"/>
      <c r="L36" s="71"/>
    </row>
    <row r="37" spans="1:12" x14ac:dyDescent="0.25">
      <c r="A37" s="235" t="s">
        <v>480</v>
      </c>
      <c r="B37" s="72" t="s">
        <v>215</v>
      </c>
      <c r="C37" s="77" t="s">
        <v>556</v>
      </c>
      <c r="D37" s="77"/>
      <c r="E37" s="75"/>
      <c r="F37" s="74"/>
      <c r="G37" s="77" t="s">
        <v>556</v>
      </c>
      <c r="H37" s="77"/>
      <c r="I37" s="77"/>
      <c r="J37" s="77"/>
      <c r="K37" s="71"/>
      <c r="L37" s="71"/>
    </row>
    <row r="38" spans="1:12" x14ac:dyDescent="0.25">
      <c r="A38" s="235" t="s">
        <v>619</v>
      </c>
      <c r="B38" s="73" t="s">
        <v>214</v>
      </c>
      <c r="C38" s="71"/>
      <c r="D38" s="71"/>
      <c r="E38" s="71"/>
      <c r="F38" s="71"/>
      <c r="G38" s="77" t="s">
        <v>556</v>
      </c>
      <c r="H38" s="71"/>
      <c r="I38" s="71"/>
      <c r="J38" s="71"/>
      <c r="K38" s="71"/>
      <c r="L38" s="71"/>
    </row>
    <row r="39" spans="1:12" ht="63" x14ac:dyDescent="0.25">
      <c r="A39" s="235">
        <v>2</v>
      </c>
      <c r="B39" s="72" t="s">
        <v>466</v>
      </c>
      <c r="C39" s="77" t="s">
        <v>556</v>
      </c>
      <c r="D39" s="77"/>
      <c r="E39" s="71"/>
      <c r="F39" s="71"/>
      <c r="G39" s="77" t="s">
        <v>556</v>
      </c>
      <c r="H39" s="77"/>
      <c r="I39" s="77"/>
      <c r="J39" s="77"/>
      <c r="K39" s="71"/>
      <c r="L39" s="71"/>
    </row>
    <row r="40" spans="1:12" ht="33.75" customHeight="1" x14ac:dyDescent="0.25">
      <c r="A40" s="235" t="s">
        <v>213</v>
      </c>
      <c r="B40" s="72" t="s">
        <v>468</v>
      </c>
      <c r="C40" s="238">
        <v>43189</v>
      </c>
      <c r="D40" s="238">
        <v>44925</v>
      </c>
      <c r="E40" s="239"/>
      <c r="F40" s="239"/>
      <c r="G40" s="238">
        <v>43189</v>
      </c>
      <c r="H40" s="238">
        <v>44925</v>
      </c>
      <c r="I40" s="236">
        <v>0.3</v>
      </c>
      <c r="J40" s="237">
        <v>1</v>
      </c>
      <c r="K40" s="71"/>
      <c r="L40" s="71"/>
    </row>
    <row r="41" spans="1:12" ht="63" customHeight="1" x14ac:dyDescent="0.25">
      <c r="A41" s="235" t="s">
        <v>212</v>
      </c>
      <c r="B41" s="73" t="s">
        <v>549</v>
      </c>
      <c r="C41" s="71"/>
      <c r="D41" s="71"/>
      <c r="E41" s="71"/>
      <c r="F41" s="71"/>
      <c r="G41" s="71"/>
      <c r="H41" s="71"/>
      <c r="I41" s="200"/>
      <c r="J41" s="200"/>
      <c r="K41" s="71"/>
      <c r="L41" s="71"/>
    </row>
    <row r="42" spans="1:12" ht="58.5" customHeight="1" x14ac:dyDescent="0.25">
      <c r="A42" s="235">
        <v>3</v>
      </c>
      <c r="B42" s="72" t="s">
        <v>467</v>
      </c>
      <c r="C42" s="77" t="s">
        <v>556</v>
      </c>
      <c r="D42" s="77"/>
      <c r="E42" s="71"/>
      <c r="F42" s="71"/>
      <c r="G42" s="77" t="s">
        <v>556</v>
      </c>
      <c r="H42" s="77"/>
      <c r="I42" s="77"/>
      <c r="J42" s="77"/>
      <c r="K42" s="71"/>
      <c r="L42" s="71"/>
    </row>
    <row r="43" spans="1:12" ht="34.5" customHeight="1" x14ac:dyDescent="0.25">
      <c r="A43" s="235" t="s">
        <v>211</v>
      </c>
      <c r="B43" s="72" t="s">
        <v>209</v>
      </c>
      <c r="C43" s="77" t="s">
        <v>556</v>
      </c>
      <c r="D43" s="77"/>
      <c r="E43" s="71"/>
      <c r="F43" s="71"/>
      <c r="G43" s="77" t="s">
        <v>556</v>
      </c>
      <c r="H43" s="77"/>
      <c r="I43" s="77"/>
      <c r="J43" s="77"/>
      <c r="K43" s="71"/>
      <c r="L43" s="71"/>
    </row>
    <row r="44" spans="1:12" ht="24.75" customHeight="1" x14ac:dyDescent="0.25">
      <c r="A44" s="235" t="s">
        <v>210</v>
      </c>
      <c r="B44" s="72" t="s">
        <v>207</v>
      </c>
      <c r="C44" s="77" t="s">
        <v>556</v>
      </c>
      <c r="D44" s="77"/>
      <c r="E44" s="71"/>
      <c r="F44" s="71"/>
      <c r="G44" s="77" t="s">
        <v>556</v>
      </c>
      <c r="H44" s="77"/>
      <c r="I44" s="77"/>
      <c r="J44" s="77"/>
      <c r="K44" s="71"/>
      <c r="L44" s="71"/>
    </row>
    <row r="45" spans="1:12" ht="90.75" customHeight="1" x14ac:dyDescent="0.25">
      <c r="A45" s="235" t="s">
        <v>208</v>
      </c>
      <c r="B45" s="72" t="s">
        <v>472</v>
      </c>
      <c r="C45" s="77" t="s">
        <v>556</v>
      </c>
      <c r="D45" s="77"/>
      <c r="E45" s="71"/>
      <c r="F45" s="71"/>
      <c r="G45" s="77" t="s">
        <v>556</v>
      </c>
      <c r="H45" s="77"/>
      <c r="I45" s="77"/>
      <c r="J45" s="77"/>
      <c r="K45" s="71"/>
      <c r="L45" s="71"/>
    </row>
    <row r="46" spans="1:12" ht="167.25" customHeight="1" x14ac:dyDescent="0.25">
      <c r="A46" s="235" t="s">
        <v>206</v>
      </c>
      <c r="B46" s="72" t="s">
        <v>470</v>
      </c>
      <c r="C46" s="77" t="s">
        <v>556</v>
      </c>
      <c r="D46" s="77"/>
      <c r="E46" s="71"/>
      <c r="F46" s="71"/>
      <c r="G46" s="77" t="s">
        <v>556</v>
      </c>
      <c r="H46" s="77"/>
      <c r="I46" s="77"/>
      <c r="J46" s="77"/>
      <c r="K46" s="71"/>
      <c r="L46" s="71"/>
    </row>
    <row r="47" spans="1:12" ht="30.75" customHeight="1" x14ac:dyDescent="0.25">
      <c r="A47" s="235" t="s">
        <v>204</v>
      </c>
      <c r="B47" s="72" t="s">
        <v>205</v>
      </c>
      <c r="C47" s="77" t="s">
        <v>556</v>
      </c>
      <c r="D47" s="77"/>
      <c r="E47" s="71"/>
      <c r="F47" s="71"/>
      <c r="G47" s="77" t="s">
        <v>556</v>
      </c>
      <c r="H47" s="77"/>
      <c r="I47" s="77"/>
      <c r="J47" s="77"/>
      <c r="K47" s="71"/>
      <c r="L47" s="71"/>
    </row>
    <row r="48" spans="1:12" ht="37.5" customHeight="1" x14ac:dyDescent="0.25">
      <c r="A48" s="235" t="s">
        <v>620</v>
      </c>
      <c r="B48" s="73" t="s">
        <v>203</v>
      </c>
      <c r="C48" s="71"/>
      <c r="D48" s="71"/>
      <c r="E48" s="71"/>
      <c r="F48" s="71"/>
      <c r="G48" s="77"/>
      <c r="H48" s="71"/>
      <c r="I48" s="200"/>
      <c r="J48" s="200"/>
      <c r="K48" s="71"/>
      <c r="L48" s="71"/>
    </row>
    <row r="49" spans="1:12" ht="35.25" customHeight="1" x14ac:dyDescent="0.25">
      <c r="A49" s="235">
        <v>4</v>
      </c>
      <c r="B49" s="72" t="s">
        <v>201</v>
      </c>
      <c r="C49" s="77" t="s">
        <v>556</v>
      </c>
      <c r="D49" s="77"/>
      <c r="E49" s="71"/>
      <c r="F49" s="71"/>
      <c r="G49" s="77" t="s">
        <v>556</v>
      </c>
      <c r="H49" s="77"/>
      <c r="I49" s="77"/>
      <c r="J49" s="77"/>
      <c r="K49" s="71"/>
      <c r="L49" s="71"/>
    </row>
    <row r="50" spans="1:12" ht="86.25" customHeight="1" x14ac:dyDescent="0.25">
      <c r="A50" s="235" t="s">
        <v>202</v>
      </c>
      <c r="B50" s="72" t="s">
        <v>471</v>
      </c>
      <c r="C50" s="77" t="s">
        <v>556</v>
      </c>
      <c r="D50" s="77"/>
      <c r="E50" s="71"/>
      <c r="F50" s="71"/>
      <c r="G50" s="77" t="s">
        <v>556</v>
      </c>
      <c r="H50" s="77"/>
      <c r="I50" s="77"/>
      <c r="J50" s="77"/>
      <c r="K50" s="71"/>
      <c r="L50" s="71"/>
    </row>
    <row r="51" spans="1:12" ht="77.25" customHeight="1" x14ac:dyDescent="0.25">
      <c r="A51" s="235" t="s">
        <v>200</v>
      </c>
      <c r="B51" s="72" t="s">
        <v>473</v>
      </c>
      <c r="C51" s="77" t="s">
        <v>556</v>
      </c>
      <c r="D51" s="77"/>
      <c r="E51" s="71"/>
      <c r="F51" s="71"/>
      <c r="G51" s="77" t="s">
        <v>556</v>
      </c>
      <c r="H51" s="77"/>
      <c r="I51" s="77"/>
      <c r="J51" s="77"/>
      <c r="K51" s="71"/>
      <c r="L51" s="71"/>
    </row>
    <row r="52" spans="1:12" ht="71.25" customHeight="1" x14ac:dyDescent="0.25">
      <c r="A52" s="235" t="s">
        <v>198</v>
      </c>
      <c r="B52" s="72" t="s">
        <v>199</v>
      </c>
      <c r="C52" s="77" t="s">
        <v>556</v>
      </c>
      <c r="D52" s="77"/>
      <c r="E52" s="71"/>
      <c r="F52" s="71"/>
      <c r="G52" s="77" t="s">
        <v>556</v>
      </c>
      <c r="H52" s="77"/>
      <c r="I52" s="77"/>
      <c r="J52" s="77"/>
      <c r="K52" s="71"/>
      <c r="L52" s="71"/>
    </row>
    <row r="53" spans="1:12" ht="48" customHeight="1" x14ac:dyDescent="0.25">
      <c r="A53" s="235" t="s">
        <v>196</v>
      </c>
      <c r="B53" s="154" t="s">
        <v>474</v>
      </c>
      <c r="C53" s="238">
        <v>43189</v>
      </c>
      <c r="D53" s="238">
        <v>44925</v>
      </c>
      <c r="E53" s="239"/>
      <c r="F53" s="239"/>
      <c r="G53" s="238">
        <v>43189</v>
      </c>
      <c r="H53" s="238">
        <v>44925</v>
      </c>
      <c r="I53" s="236">
        <v>0.3</v>
      </c>
      <c r="J53" s="237">
        <v>1</v>
      </c>
      <c r="K53" s="71"/>
      <c r="L53" s="71"/>
    </row>
    <row r="54" spans="1:12" ht="46.5" customHeight="1" x14ac:dyDescent="0.25">
      <c r="A54" s="235" t="s">
        <v>475</v>
      </c>
      <c r="B54" s="72" t="s">
        <v>197</v>
      </c>
      <c r="C54" s="77" t="s">
        <v>556</v>
      </c>
      <c r="D54" s="77"/>
      <c r="E54" s="71"/>
      <c r="F54" s="71"/>
      <c r="G54" s="77" t="s">
        <v>556</v>
      </c>
      <c r="H54" s="77"/>
      <c r="I54" s="77"/>
      <c r="J54" s="77"/>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3" zoomScale="70" zoomScaleNormal="70" workbookViewId="0">
      <selection activeCell="G24" sqref="G2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10.42578125" style="64" customWidth="1"/>
    <col min="15" max="15" width="6.140625" style="64" customWidth="1"/>
    <col min="16" max="16" width="8.7109375" style="64" bestFit="1" customWidth="1"/>
    <col min="17" max="17" width="4.42578125" style="64" bestFit="1" customWidth="1"/>
    <col min="18" max="18" width="8.7109375" style="64" bestFit="1" customWidth="1"/>
    <col min="19" max="19" width="4.42578125" style="64" bestFit="1" customWidth="1"/>
    <col min="20" max="20" width="8.7109375" style="64" bestFit="1" customWidth="1"/>
    <col min="21" max="21" width="4.42578125" style="64" bestFit="1" customWidth="1"/>
    <col min="22" max="22" width="8.7109375" style="64" bestFit="1" customWidth="1"/>
    <col min="23" max="23" width="4.42578125" style="64" bestFit="1" customWidth="1"/>
    <col min="24" max="24" width="9.85546875" style="64" bestFit="1" customWidth="1"/>
    <col min="25" max="25" width="4.42578125" style="64" bestFit="1" customWidth="1"/>
    <col min="26" max="26" width="9.85546875" style="64" bestFit="1" customWidth="1"/>
    <col min="27" max="27" width="4.42578125" style="64" bestFit="1" customWidth="1"/>
    <col min="28" max="28" width="9.85546875" style="64" bestFit="1" customWidth="1"/>
    <col min="29" max="29" width="11.28515625" style="64" bestFit="1" customWidth="1"/>
    <col min="30" max="30" width="9.7109375" style="64" customWidth="1"/>
    <col min="31" max="31" width="6.140625" style="64" customWidth="1"/>
    <col min="32" max="32" width="13.140625" style="64" customWidth="1"/>
    <col min="33" max="33" width="24.85546875" style="64" customWidth="1"/>
    <col min="34" max="16384" width="9.140625" style="64"/>
  </cols>
  <sheetData>
    <row r="1" spans="1:33" ht="18.75" x14ac:dyDescent="0.25">
      <c r="A1" s="65"/>
      <c r="B1" s="65"/>
      <c r="C1" s="65"/>
      <c r="D1" s="65"/>
      <c r="E1" s="65"/>
      <c r="F1" s="65"/>
      <c r="L1" s="65"/>
      <c r="M1" s="65"/>
      <c r="AG1" s="38" t="s">
        <v>70</v>
      </c>
    </row>
    <row r="2" spans="1:33" ht="18.75" x14ac:dyDescent="0.3">
      <c r="A2" s="65"/>
      <c r="B2" s="65"/>
      <c r="C2" s="65"/>
      <c r="D2" s="65"/>
      <c r="E2" s="65"/>
      <c r="F2" s="65"/>
      <c r="L2" s="65"/>
      <c r="M2" s="65"/>
      <c r="AG2" s="15" t="s">
        <v>11</v>
      </c>
    </row>
    <row r="3" spans="1:33" ht="18.75" x14ac:dyDescent="0.3">
      <c r="A3" s="65"/>
      <c r="B3" s="65"/>
      <c r="C3" s="65"/>
      <c r="D3" s="65"/>
      <c r="E3" s="65"/>
      <c r="F3" s="65"/>
      <c r="L3" s="65"/>
      <c r="M3" s="65"/>
      <c r="AG3" s="15" t="s">
        <v>69</v>
      </c>
    </row>
    <row r="4" spans="1:33"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row>
    <row r="5" spans="1:33" ht="18.75" x14ac:dyDescent="0.3">
      <c r="A5" s="65"/>
      <c r="B5" s="65"/>
      <c r="C5" s="65"/>
      <c r="D5" s="65"/>
      <c r="E5" s="65"/>
      <c r="F5" s="65"/>
      <c r="L5" s="65"/>
      <c r="M5" s="65"/>
      <c r="AG5" s="15"/>
    </row>
    <row r="6" spans="1:33"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c r="AD6" s="274"/>
      <c r="AE6" s="274"/>
      <c r="AF6" s="274"/>
      <c r="AG6" s="274"/>
    </row>
    <row r="7" spans="1:33"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c r="AD7" s="69"/>
      <c r="AE7" s="69"/>
      <c r="AF7" s="69"/>
      <c r="AG7" s="69"/>
    </row>
    <row r="8" spans="1:33"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row>
    <row r="9" spans="1:33"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row>
    <row r="10" spans="1:33"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c r="AD10" s="69"/>
      <c r="AE10" s="69"/>
      <c r="AF10" s="69"/>
      <c r="AG10" s="69"/>
    </row>
    <row r="11" spans="1:33" x14ac:dyDescent="0.25">
      <c r="A11" s="279" t="str">
        <f>'1. паспорт местоположение'!A12:C12</f>
        <v>I_PK3600.08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row>
    <row r="12" spans="1:33"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row>
    <row r="13" spans="1:33"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x14ac:dyDescent="0.25">
      <c r="A14" s="279"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row>
    <row r="15" spans="1:33"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row>
    <row r="16" spans="1:33"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row>
    <row r="17" spans="1:39" x14ac:dyDescent="0.25">
      <c r="A17" s="65"/>
      <c r="L17" s="65"/>
      <c r="M17" s="65"/>
      <c r="N17" s="65"/>
      <c r="O17" s="65"/>
      <c r="P17" s="65"/>
      <c r="Q17" s="65"/>
      <c r="R17" s="65"/>
      <c r="S17" s="65"/>
      <c r="T17" s="65"/>
      <c r="U17" s="65"/>
      <c r="V17" s="65"/>
      <c r="W17" s="65"/>
      <c r="X17" s="65"/>
      <c r="Y17" s="65"/>
      <c r="Z17" s="65"/>
      <c r="AA17" s="65"/>
      <c r="AB17" s="65"/>
      <c r="AC17" s="65"/>
      <c r="AD17" s="65"/>
      <c r="AE17" s="65"/>
      <c r="AF17" s="65"/>
    </row>
    <row r="18" spans="1:39" x14ac:dyDescent="0.25">
      <c r="A18" s="406" t="s">
        <v>519</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c r="AD19" s="65"/>
      <c r="AE19" s="65"/>
      <c r="AF19" s="65"/>
    </row>
    <row r="20" spans="1:39" s="195" customFormat="1" ht="33" customHeight="1" x14ac:dyDescent="0.25">
      <c r="A20" s="398" t="s">
        <v>195</v>
      </c>
      <c r="B20" s="398" t="s">
        <v>194</v>
      </c>
      <c r="C20" s="397" t="s">
        <v>193</v>
      </c>
      <c r="D20" s="397"/>
      <c r="E20" s="405" t="s">
        <v>192</v>
      </c>
      <c r="F20" s="405"/>
      <c r="G20" s="398" t="s">
        <v>663</v>
      </c>
      <c r="H20" s="401" t="s">
        <v>664</v>
      </c>
      <c r="I20" s="402"/>
      <c r="J20" s="402"/>
      <c r="K20" s="402"/>
      <c r="L20" s="401" t="s">
        <v>665</v>
      </c>
      <c r="M20" s="402"/>
      <c r="N20" s="402"/>
      <c r="O20" s="402"/>
      <c r="P20" s="401" t="s">
        <v>666</v>
      </c>
      <c r="Q20" s="402"/>
      <c r="R20" s="402"/>
      <c r="S20" s="402"/>
      <c r="T20" s="401" t="s">
        <v>667</v>
      </c>
      <c r="U20" s="402"/>
      <c r="V20" s="402"/>
      <c r="W20" s="402"/>
      <c r="X20" s="401" t="s">
        <v>668</v>
      </c>
      <c r="Y20" s="402"/>
      <c r="Z20" s="402"/>
      <c r="AA20" s="402"/>
      <c r="AB20" s="403" t="s">
        <v>191</v>
      </c>
      <c r="AC20" s="403"/>
      <c r="AD20" s="67"/>
      <c r="AE20" s="67"/>
      <c r="AF20" s="67"/>
    </row>
    <row r="21" spans="1:39" s="195" customFormat="1" ht="99.75" customHeight="1" x14ac:dyDescent="0.25">
      <c r="A21" s="399"/>
      <c r="B21" s="399"/>
      <c r="C21" s="397"/>
      <c r="D21" s="397"/>
      <c r="E21" s="405"/>
      <c r="F21" s="405"/>
      <c r="G21" s="399"/>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03"/>
      <c r="AC21" s="403"/>
    </row>
    <row r="22" spans="1:39" s="195" customFormat="1" ht="89.25" customHeight="1" x14ac:dyDescent="0.3">
      <c r="A22" s="400"/>
      <c r="B22" s="400"/>
      <c r="C22" s="251" t="s">
        <v>3</v>
      </c>
      <c r="D22" s="251" t="s">
        <v>189</v>
      </c>
      <c r="E22" s="196" t="s">
        <v>669</v>
      </c>
      <c r="F22" s="196" t="s">
        <v>670</v>
      </c>
      <c r="G22" s="400"/>
      <c r="H22" s="197" t="s">
        <v>498</v>
      </c>
      <c r="I22" s="197" t="s">
        <v>499</v>
      </c>
      <c r="J22" s="197" t="s">
        <v>498</v>
      </c>
      <c r="K22" s="197" t="s">
        <v>499</v>
      </c>
      <c r="L22" s="197" t="s">
        <v>498</v>
      </c>
      <c r="M22" s="197" t="s">
        <v>499</v>
      </c>
      <c r="N22" s="197" t="s">
        <v>498</v>
      </c>
      <c r="O22" s="197" t="s">
        <v>499</v>
      </c>
      <c r="P22" s="197" t="s">
        <v>498</v>
      </c>
      <c r="Q22" s="197" t="s">
        <v>499</v>
      </c>
      <c r="R22" s="197" t="s">
        <v>498</v>
      </c>
      <c r="S22" s="197" t="s">
        <v>499</v>
      </c>
      <c r="T22" s="197" t="s">
        <v>498</v>
      </c>
      <c r="U22" s="197" t="s">
        <v>499</v>
      </c>
      <c r="V22" s="197" t="s">
        <v>498</v>
      </c>
      <c r="W22" s="197" t="s">
        <v>499</v>
      </c>
      <c r="X22" s="197" t="s">
        <v>498</v>
      </c>
      <c r="Y22" s="197" t="s">
        <v>499</v>
      </c>
      <c r="Z22" s="197" t="s">
        <v>498</v>
      </c>
      <c r="AA22" s="197" t="s">
        <v>499</v>
      </c>
      <c r="AB22" s="251" t="s">
        <v>190</v>
      </c>
      <c r="AC22" s="251" t="s">
        <v>189</v>
      </c>
      <c r="AI22" s="198"/>
      <c r="AJ22" s="198"/>
      <c r="AK22" s="198"/>
      <c r="AL22" s="198"/>
      <c r="AM22" s="199"/>
    </row>
    <row r="23" spans="1:39" s="195" customFormat="1"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c r="AI23" s="199"/>
      <c r="AJ23" s="199"/>
      <c r="AK23" s="199"/>
      <c r="AL23" s="199"/>
      <c r="AM23" s="199"/>
    </row>
    <row r="24" spans="1:39" s="195" customFormat="1" ht="47.25" customHeight="1" x14ac:dyDescent="0.25">
      <c r="A24" s="202">
        <v>1</v>
      </c>
      <c r="B24" s="203" t="s">
        <v>188</v>
      </c>
      <c r="C24" s="204">
        <v>9.0886558679660947</v>
      </c>
      <c r="D24" s="204">
        <v>9.0886558679661</v>
      </c>
      <c r="E24" s="204">
        <v>2.2904729900000005</v>
      </c>
      <c r="F24" s="204">
        <v>2.2904729900000005</v>
      </c>
      <c r="G24" s="204">
        <v>6.7981828779660995</v>
      </c>
      <c r="H24" s="204">
        <v>0</v>
      </c>
      <c r="I24" s="204"/>
      <c r="J24" s="204">
        <v>0</v>
      </c>
      <c r="K24" s="204"/>
      <c r="L24" s="204">
        <v>0</v>
      </c>
      <c r="M24" s="204"/>
      <c r="N24" s="204">
        <v>0</v>
      </c>
      <c r="O24" s="204"/>
      <c r="P24" s="204">
        <v>0</v>
      </c>
      <c r="Q24" s="204"/>
      <c r="R24" s="204">
        <v>0</v>
      </c>
      <c r="S24" s="204"/>
      <c r="T24" s="204">
        <v>0</v>
      </c>
      <c r="U24" s="204"/>
      <c r="V24" s="204">
        <v>0</v>
      </c>
      <c r="W24" s="204"/>
      <c r="X24" s="204">
        <v>0</v>
      </c>
      <c r="Y24" s="204"/>
      <c r="Z24" s="204">
        <v>0</v>
      </c>
      <c r="AA24" s="204"/>
      <c r="AB24" s="204">
        <v>5.3361828779660971</v>
      </c>
      <c r="AC24" s="204">
        <v>6.7981828779660995</v>
      </c>
    </row>
    <row r="25" spans="1:39" s="195" customFormat="1" ht="24" customHeight="1" x14ac:dyDescent="0.25">
      <c r="A25" s="205" t="s">
        <v>187</v>
      </c>
      <c r="B25" s="206" t="s">
        <v>186</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39" s="195" customFormat="1" x14ac:dyDescent="0.25">
      <c r="A26" s="205" t="s">
        <v>185</v>
      </c>
      <c r="B26" s="206" t="s">
        <v>184</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39" s="195" customFormat="1" ht="31.5" x14ac:dyDescent="0.25">
      <c r="A27" s="205" t="s">
        <v>183</v>
      </c>
      <c r="B27" s="206" t="s">
        <v>456</v>
      </c>
      <c r="C27" s="204"/>
      <c r="D27" s="204"/>
      <c r="E27" s="204"/>
      <c r="F27" s="204"/>
      <c r="G27" s="204">
        <v>0</v>
      </c>
      <c r="H27" s="204">
        <v>0</v>
      </c>
      <c r="I27" s="204"/>
      <c r="J27" s="204">
        <v>0</v>
      </c>
      <c r="K27" s="204"/>
      <c r="L27" s="204">
        <v>0</v>
      </c>
      <c r="M27" s="204"/>
      <c r="N27" s="204">
        <v>0</v>
      </c>
      <c r="O27" s="204"/>
      <c r="P27" s="204">
        <v>0</v>
      </c>
      <c r="Q27" s="204"/>
      <c r="R27" s="204">
        <v>0</v>
      </c>
      <c r="S27" s="204"/>
      <c r="T27" s="204">
        <v>0</v>
      </c>
      <c r="U27" s="204"/>
      <c r="V27" s="204">
        <v>0</v>
      </c>
      <c r="W27" s="204"/>
      <c r="X27" s="204">
        <v>0</v>
      </c>
      <c r="Y27" s="204"/>
      <c r="Z27" s="204">
        <v>0</v>
      </c>
      <c r="AA27" s="204"/>
      <c r="AB27" s="204">
        <v>0</v>
      </c>
      <c r="AC27" s="204">
        <v>0</v>
      </c>
    </row>
    <row r="28" spans="1:39" s="195" customFormat="1" x14ac:dyDescent="0.25">
      <c r="A28" s="205" t="s">
        <v>182</v>
      </c>
      <c r="B28" s="206" t="s">
        <v>181</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39" s="195" customFormat="1" x14ac:dyDescent="0.25">
      <c r="A29" s="205" t="s">
        <v>180</v>
      </c>
      <c r="B29" s="207" t="s">
        <v>179</v>
      </c>
      <c r="C29" s="204"/>
      <c r="D29" s="204"/>
      <c r="E29" s="204"/>
      <c r="F29" s="204"/>
      <c r="G29" s="204">
        <v>6.7981828779660995</v>
      </c>
      <c r="H29" s="204">
        <v>0</v>
      </c>
      <c r="I29" s="204"/>
      <c r="J29" s="204">
        <v>0</v>
      </c>
      <c r="K29" s="204"/>
      <c r="L29" s="204">
        <v>0</v>
      </c>
      <c r="M29" s="204"/>
      <c r="N29" s="204">
        <v>0</v>
      </c>
      <c r="O29" s="204"/>
      <c r="P29" s="204">
        <v>0</v>
      </c>
      <c r="Q29" s="204"/>
      <c r="R29" s="204">
        <v>0</v>
      </c>
      <c r="S29" s="204"/>
      <c r="T29" s="204">
        <v>0</v>
      </c>
      <c r="U29" s="204"/>
      <c r="V29" s="204">
        <v>0</v>
      </c>
      <c r="W29" s="204"/>
      <c r="X29" s="204">
        <v>0</v>
      </c>
      <c r="Y29" s="204"/>
      <c r="Z29" s="204">
        <v>0</v>
      </c>
      <c r="AA29" s="204"/>
      <c r="AB29" s="204">
        <v>5.3361828779660971</v>
      </c>
      <c r="AC29" s="204">
        <v>6.7981828779660995</v>
      </c>
    </row>
    <row r="30" spans="1:39" s="195" customFormat="1" ht="47.25" x14ac:dyDescent="0.25">
      <c r="A30" s="202" t="s">
        <v>64</v>
      </c>
      <c r="B30" s="203" t="s">
        <v>178</v>
      </c>
      <c r="C30" s="204">
        <v>7.5827448983050827</v>
      </c>
      <c r="D30" s="204">
        <v>7.5827448983050827</v>
      </c>
      <c r="E30" s="204">
        <v>7.5827448983050827</v>
      </c>
      <c r="F30" s="204">
        <v>7.5827448983050827</v>
      </c>
      <c r="G30" s="204">
        <v>5.6651523983050831</v>
      </c>
      <c r="H30" s="204">
        <v>0</v>
      </c>
      <c r="I30" s="204"/>
      <c r="J30" s="204">
        <v>0</v>
      </c>
      <c r="K30" s="204"/>
      <c r="L30" s="204">
        <v>0</v>
      </c>
      <c r="M30" s="204"/>
      <c r="N30" s="204">
        <v>0</v>
      </c>
      <c r="O30" s="204"/>
      <c r="P30" s="204">
        <v>0</v>
      </c>
      <c r="Q30" s="204"/>
      <c r="R30" s="204">
        <v>0</v>
      </c>
      <c r="S30" s="204"/>
      <c r="T30" s="204">
        <v>0</v>
      </c>
      <c r="U30" s="204"/>
      <c r="V30" s="204">
        <v>0</v>
      </c>
      <c r="W30" s="204"/>
      <c r="X30" s="204">
        <v>0</v>
      </c>
      <c r="Y30" s="204"/>
      <c r="Z30" s="204">
        <v>0</v>
      </c>
      <c r="AA30" s="204"/>
      <c r="AB30" s="204">
        <v>4.4468190649717476</v>
      </c>
      <c r="AC30" s="204">
        <v>5.6651523983050831</v>
      </c>
    </row>
    <row r="31" spans="1:39" s="195" customFormat="1" x14ac:dyDescent="0.25">
      <c r="A31" s="202" t="s">
        <v>177</v>
      </c>
      <c r="B31" s="206" t="s">
        <v>176</v>
      </c>
      <c r="C31" s="204">
        <v>0</v>
      </c>
      <c r="D31" s="204">
        <v>0</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9" s="195" customFormat="1" ht="31.5" x14ac:dyDescent="0.25">
      <c r="A32" s="202" t="s">
        <v>175</v>
      </c>
      <c r="B32" s="206" t="s">
        <v>174</v>
      </c>
      <c r="C32" s="204">
        <v>0</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195" customFormat="1" x14ac:dyDescent="0.25">
      <c r="A33" s="202" t="s">
        <v>173</v>
      </c>
      <c r="B33" s="206" t="s">
        <v>172</v>
      </c>
      <c r="C33" s="204">
        <v>7.5827448983050827</v>
      </c>
      <c r="D33" s="204">
        <v>7.5827448983050827</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195" customFormat="1" x14ac:dyDescent="0.25">
      <c r="A34" s="202" t="s">
        <v>171</v>
      </c>
      <c r="B34" s="206" t="s">
        <v>170</v>
      </c>
      <c r="C34" s="204">
        <v>0</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5" customFormat="1" ht="31.5"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v>0</v>
      </c>
      <c r="AC35" s="204">
        <v>0</v>
      </c>
    </row>
    <row r="36" spans="1:29" s="195" customFormat="1" ht="31.5" x14ac:dyDescent="0.25">
      <c r="A36" s="205" t="s">
        <v>168</v>
      </c>
      <c r="B36" s="208" t="s">
        <v>574</v>
      </c>
      <c r="C36" s="204"/>
      <c r="D36" s="204"/>
      <c r="E36" s="204"/>
      <c r="F36" s="204"/>
      <c r="G36" s="204">
        <v>0</v>
      </c>
      <c r="H36" s="204">
        <v>2.66</v>
      </c>
      <c r="I36" s="252"/>
      <c r="J36" s="204">
        <v>2.66</v>
      </c>
      <c r="K36" s="252"/>
      <c r="L36" s="204">
        <v>0</v>
      </c>
      <c r="M36" s="252" t="s">
        <v>616</v>
      </c>
      <c r="N36" s="204">
        <v>0</v>
      </c>
      <c r="O36" s="252" t="s">
        <v>616</v>
      </c>
      <c r="P36" s="204">
        <v>0</v>
      </c>
      <c r="Q36" s="252" t="s">
        <v>616</v>
      </c>
      <c r="R36" s="204">
        <v>0</v>
      </c>
      <c r="S36" s="252" t="s">
        <v>616</v>
      </c>
      <c r="T36" s="204">
        <v>0</v>
      </c>
      <c r="U36" s="252" t="s">
        <v>616</v>
      </c>
      <c r="V36" s="204">
        <v>0</v>
      </c>
      <c r="W36" s="252" t="s">
        <v>616</v>
      </c>
      <c r="X36" s="204">
        <v>0</v>
      </c>
      <c r="Y36" s="252" t="s">
        <v>616</v>
      </c>
      <c r="Z36" s="204">
        <v>0</v>
      </c>
      <c r="AA36" s="252" t="s">
        <v>616</v>
      </c>
      <c r="AB36" s="204">
        <v>2.66</v>
      </c>
      <c r="AC36" s="204">
        <v>2.66</v>
      </c>
    </row>
    <row r="37" spans="1:29" s="195" customFormat="1" x14ac:dyDescent="0.25">
      <c r="A37" s="205" t="s">
        <v>167</v>
      </c>
      <c r="B37" s="208" t="s">
        <v>157</v>
      </c>
      <c r="C37" s="204"/>
      <c r="D37" s="204"/>
      <c r="E37" s="204"/>
      <c r="F37" s="204"/>
      <c r="G37" s="204">
        <v>0</v>
      </c>
      <c r="H37" s="204">
        <v>0</v>
      </c>
      <c r="I37" s="252"/>
      <c r="J37" s="204">
        <v>0</v>
      </c>
      <c r="K37" s="252"/>
      <c r="L37" s="204">
        <v>0</v>
      </c>
      <c r="M37" s="252" t="s">
        <v>616</v>
      </c>
      <c r="N37" s="204">
        <v>0</v>
      </c>
      <c r="O37" s="252" t="s">
        <v>616</v>
      </c>
      <c r="P37" s="204">
        <v>0</v>
      </c>
      <c r="Q37" s="252" t="s">
        <v>616</v>
      </c>
      <c r="R37" s="204">
        <v>0</v>
      </c>
      <c r="S37" s="252" t="s">
        <v>616</v>
      </c>
      <c r="T37" s="204">
        <v>0</v>
      </c>
      <c r="U37" s="252" t="s">
        <v>616</v>
      </c>
      <c r="V37" s="204">
        <v>0</v>
      </c>
      <c r="W37" s="252" t="s">
        <v>616</v>
      </c>
      <c r="X37" s="204">
        <v>0</v>
      </c>
      <c r="Y37" s="252" t="s">
        <v>616</v>
      </c>
      <c r="Z37" s="204">
        <v>0</v>
      </c>
      <c r="AA37" s="252" t="s">
        <v>616</v>
      </c>
      <c r="AB37" s="204">
        <v>0</v>
      </c>
      <c r="AC37" s="204">
        <v>0</v>
      </c>
    </row>
    <row r="38" spans="1:29" s="195" customFormat="1" x14ac:dyDescent="0.25">
      <c r="A38" s="205" t="s">
        <v>166</v>
      </c>
      <c r="B38" s="206" t="s">
        <v>618</v>
      </c>
      <c r="C38" s="204"/>
      <c r="D38" s="204"/>
      <c r="E38" s="204"/>
      <c r="F38" s="204"/>
      <c r="G38" s="204">
        <v>0</v>
      </c>
      <c r="H38" s="204">
        <v>0</v>
      </c>
      <c r="I38" s="252"/>
      <c r="J38" s="204">
        <v>0</v>
      </c>
      <c r="K38" s="252"/>
      <c r="L38" s="204">
        <v>0</v>
      </c>
      <c r="M38" s="252" t="s">
        <v>616</v>
      </c>
      <c r="N38" s="204">
        <v>0.433</v>
      </c>
      <c r="O38" s="252"/>
      <c r="P38" s="204">
        <v>0</v>
      </c>
      <c r="Q38" s="252" t="s">
        <v>616</v>
      </c>
      <c r="R38" s="204">
        <v>0</v>
      </c>
      <c r="S38" s="252" t="s">
        <v>616</v>
      </c>
      <c r="T38" s="204">
        <v>0</v>
      </c>
      <c r="U38" s="252" t="s">
        <v>616</v>
      </c>
      <c r="V38" s="204">
        <v>0</v>
      </c>
      <c r="W38" s="252" t="s">
        <v>616</v>
      </c>
      <c r="X38" s="204">
        <v>0</v>
      </c>
      <c r="Y38" s="252" t="s">
        <v>616</v>
      </c>
      <c r="Z38" s="204">
        <v>0</v>
      </c>
      <c r="AA38" s="252" t="s">
        <v>616</v>
      </c>
      <c r="AB38" s="204">
        <v>0</v>
      </c>
      <c r="AC38" s="204">
        <v>0.433</v>
      </c>
    </row>
    <row r="39" spans="1:29" s="195" customFormat="1" x14ac:dyDescent="0.25">
      <c r="A39" s="205" t="s">
        <v>165</v>
      </c>
      <c r="B39" s="206" t="s">
        <v>576</v>
      </c>
      <c r="C39" s="204"/>
      <c r="D39" s="204"/>
      <c r="E39" s="204"/>
      <c r="F39" s="204"/>
      <c r="G39" s="204">
        <v>0</v>
      </c>
      <c r="H39" s="204">
        <v>0</v>
      </c>
      <c r="I39" s="252"/>
      <c r="J39" s="204">
        <v>0</v>
      </c>
      <c r="K39" s="252"/>
      <c r="L39" s="204">
        <v>0</v>
      </c>
      <c r="M39" s="252" t="s">
        <v>616</v>
      </c>
      <c r="N39" s="204">
        <v>0</v>
      </c>
      <c r="O39" s="252" t="s">
        <v>616</v>
      </c>
      <c r="P39" s="204">
        <v>0</v>
      </c>
      <c r="Q39" s="252" t="s">
        <v>616</v>
      </c>
      <c r="R39" s="204">
        <v>0</v>
      </c>
      <c r="S39" s="252" t="s">
        <v>616</v>
      </c>
      <c r="T39" s="204">
        <v>0</v>
      </c>
      <c r="U39" s="252" t="s">
        <v>616</v>
      </c>
      <c r="V39" s="204">
        <v>0</v>
      </c>
      <c r="W39" s="252" t="s">
        <v>616</v>
      </c>
      <c r="X39" s="204">
        <v>0</v>
      </c>
      <c r="Y39" s="252" t="s">
        <v>616</v>
      </c>
      <c r="Z39" s="204">
        <v>0</v>
      </c>
      <c r="AA39" s="252" t="s">
        <v>616</v>
      </c>
      <c r="AB39" s="204">
        <v>0</v>
      </c>
      <c r="AC39" s="204">
        <v>0</v>
      </c>
    </row>
    <row r="40" spans="1:29" s="195" customFormat="1" x14ac:dyDescent="0.25">
      <c r="A40" s="205" t="s">
        <v>164</v>
      </c>
      <c r="B40" s="206" t="s">
        <v>577</v>
      </c>
      <c r="C40" s="204"/>
      <c r="D40" s="204"/>
      <c r="E40" s="204"/>
      <c r="F40" s="204"/>
      <c r="G40" s="204">
        <v>0</v>
      </c>
      <c r="H40" s="204">
        <v>0</v>
      </c>
      <c r="I40" s="252"/>
      <c r="J40" s="204">
        <v>0</v>
      </c>
      <c r="K40" s="252"/>
      <c r="L40" s="204">
        <v>0</v>
      </c>
      <c r="M40" s="252" t="s">
        <v>616</v>
      </c>
      <c r="N40" s="204">
        <v>0</v>
      </c>
      <c r="O40" s="252" t="s">
        <v>616</v>
      </c>
      <c r="P40" s="204">
        <v>0</v>
      </c>
      <c r="Q40" s="252" t="s">
        <v>616</v>
      </c>
      <c r="R40" s="204">
        <v>0</v>
      </c>
      <c r="S40" s="252" t="s">
        <v>616</v>
      </c>
      <c r="T40" s="204">
        <v>0</v>
      </c>
      <c r="U40" s="252" t="s">
        <v>616</v>
      </c>
      <c r="V40" s="204">
        <v>0</v>
      </c>
      <c r="W40" s="252" t="s">
        <v>616</v>
      </c>
      <c r="X40" s="204">
        <v>0</v>
      </c>
      <c r="Y40" s="252" t="s">
        <v>616</v>
      </c>
      <c r="Z40" s="204">
        <v>0</v>
      </c>
      <c r="AA40" s="252" t="s">
        <v>616</v>
      </c>
      <c r="AB40" s="204">
        <v>0</v>
      </c>
      <c r="AC40" s="204">
        <v>0</v>
      </c>
    </row>
    <row r="41" spans="1:29" s="195" customFormat="1" x14ac:dyDescent="0.25">
      <c r="A41" s="205" t="s">
        <v>163</v>
      </c>
      <c r="B41" s="206" t="s">
        <v>578</v>
      </c>
      <c r="C41" s="204"/>
      <c r="D41" s="204"/>
      <c r="E41" s="204"/>
      <c r="F41" s="204"/>
      <c r="G41" s="204">
        <v>0</v>
      </c>
      <c r="H41" s="204">
        <v>0</v>
      </c>
      <c r="I41" s="252"/>
      <c r="J41" s="204">
        <v>0</v>
      </c>
      <c r="K41" s="252"/>
      <c r="L41" s="204">
        <v>0</v>
      </c>
      <c r="M41" s="252" t="s">
        <v>616</v>
      </c>
      <c r="N41" s="204">
        <v>0</v>
      </c>
      <c r="O41" s="252" t="s">
        <v>616</v>
      </c>
      <c r="P41" s="204">
        <v>0</v>
      </c>
      <c r="Q41" s="252" t="s">
        <v>616</v>
      </c>
      <c r="R41" s="204">
        <v>0</v>
      </c>
      <c r="S41" s="252" t="s">
        <v>616</v>
      </c>
      <c r="T41" s="204">
        <v>0</v>
      </c>
      <c r="U41" s="252" t="s">
        <v>616</v>
      </c>
      <c r="V41" s="204">
        <v>0</v>
      </c>
      <c r="W41" s="252" t="s">
        <v>616</v>
      </c>
      <c r="X41" s="204">
        <v>0</v>
      </c>
      <c r="Y41" s="252" t="s">
        <v>616</v>
      </c>
      <c r="Z41" s="204">
        <v>0</v>
      </c>
      <c r="AA41" s="252" t="s">
        <v>616</v>
      </c>
      <c r="AB41" s="204">
        <v>0</v>
      </c>
      <c r="AC41" s="204">
        <v>0</v>
      </c>
    </row>
    <row r="42" spans="1:29" s="195" customFormat="1" x14ac:dyDescent="0.25">
      <c r="A42" s="205" t="s">
        <v>162</v>
      </c>
      <c r="B42" s="206" t="s">
        <v>579</v>
      </c>
      <c r="C42" s="204"/>
      <c r="D42" s="204"/>
      <c r="E42" s="204"/>
      <c r="F42" s="204"/>
      <c r="G42" s="204">
        <v>0</v>
      </c>
      <c r="H42" s="204">
        <v>0</v>
      </c>
      <c r="I42" s="252"/>
      <c r="J42" s="204">
        <v>0</v>
      </c>
      <c r="K42" s="252"/>
      <c r="L42" s="204">
        <v>0</v>
      </c>
      <c r="M42" s="252" t="s">
        <v>616</v>
      </c>
      <c r="N42" s="204">
        <v>0</v>
      </c>
      <c r="O42" s="252" t="s">
        <v>616</v>
      </c>
      <c r="P42" s="204">
        <v>0</v>
      </c>
      <c r="Q42" s="252" t="s">
        <v>616</v>
      </c>
      <c r="R42" s="204">
        <v>0</v>
      </c>
      <c r="S42" s="252" t="s">
        <v>616</v>
      </c>
      <c r="T42" s="204">
        <v>0</v>
      </c>
      <c r="U42" s="252" t="s">
        <v>616</v>
      </c>
      <c r="V42" s="204">
        <v>0</v>
      </c>
      <c r="W42" s="252" t="s">
        <v>616</v>
      </c>
      <c r="X42" s="204">
        <v>0</v>
      </c>
      <c r="Y42" s="252" t="s">
        <v>616</v>
      </c>
      <c r="Z42" s="204">
        <v>0</v>
      </c>
      <c r="AA42" s="252" t="s">
        <v>616</v>
      </c>
      <c r="AB42" s="204">
        <v>0</v>
      </c>
      <c r="AC42" s="204">
        <v>0</v>
      </c>
    </row>
    <row r="43" spans="1:29" s="195" customFormat="1" x14ac:dyDescent="0.25">
      <c r="A43" s="205" t="s">
        <v>580</v>
      </c>
      <c r="B43" s="206" t="s">
        <v>581</v>
      </c>
      <c r="C43" s="204"/>
      <c r="D43" s="204"/>
      <c r="E43" s="204"/>
      <c r="F43" s="204"/>
      <c r="G43" s="204">
        <v>0</v>
      </c>
      <c r="H43" s="204">
        <v>0</v>
      </c>
      <c r="I43" s="252"/>
      <c r="J43" s="204">
        <v>0</v>
      </c>
      <c r="K43" s="252"/>
      <c r="L43" s="204">
        <v>0</v>
      </c>
      <c r="M43" s="252" t="s">
        <v>616</v>
      </c>
      <c r="N43" s="204">
        <v>0</v>
      </c>
      <c r="O43" s="252" t="s">
        <v>616</v>
      </c>
      <c r="P43" s="204">
        <v>0</v>
      </c>
      <c r="Q43" s="252" t="s">
        <v>616</v>
      </c>
      <c r="R43" s="204">
        <v>0</v>
      </c>
      <c r="S43" s="252" t="s">
        <v>616</v>
      </c>
      <c r="T43" s="204">
        <v>0</v>
      </c>
      <c r="U43" s="252" t="s">
        <v>616</v>
      </c>
      <c r="V43" s="204">
        <v>0</v>
      </c>
      <c r="W43" s="252" t="s">
        <v>616</v>
      </c>
      <c r="X43" s="204">
        <v>0</v>
      </c>
      <c r="Y43" s="252" t="s">
        <v>616</v>
      </c>
      <c r="Z43" s="204">
        <v>0</v>
      </c>
      <c r="AA43" s="252" t="s">
        <v>616</v>
      </c>
      <c r="AB43" s="204">
        <v>0</v>
      </c>
      <c r="AC43" s="204">
        <v>0</v>
      </c>
    </row>
    <row r="44" spans="1:29" s="195" customFormat="1" x14ac:dyDescent="0.25">
      <c r="A44" s="205" t="s">
        <v>582</v>
      </c>
      <c r="B44" s="206" t="s">
        <v>583</v>
      </c>
      <c r="C44" s="204"/>
      <c r="D44" s="204"/>
      <c r="E44" s="204"/>
      <c r="F44" s="204"/>
      <c r="G44" s="204">
        <v>44</v>
      </c>
      <c r="H44" s="204">
        <v>1</v>
      </c>
      <c r="I44" s="252"/>
      <c r="J44" s="204">
        <v>1</v>
      </c>
      <c r="K44" s="252"/>
      <c r="L44" s="204">
        <v>0</v>
      </c>
      <c r="M44" s="252" t="s">
        <v>616</v>
      </c>
      <c r="N44" s="204">
        <v>0</v>
      </c>
      <c r="O44" s="252" t="s">
        <v>616</v>
      </c>
      <c r="P44" s="204">
        <v>0</v>
      </c>
      <c r="Q44" s="252" t="s">
        <v>616</v>
      </c>
      <c r="R44" s="204">
        <v>0</v>
      </c>
      <c r="S44" s="252" t="s">
        <v>616</v>
      </c>
      <c r="T44" s="204">
        <v>0</v>
      </c>
      <c r="U44" s="252" t="s">
        <v>616</v>
      </c>
      <c r="V44" s="204">
        <v>0</v>
      </c>
      <c r="W44" s="252" t="s">
        <v>616</v>
      </c>
      <c r="X44" s="204">
        <v>0</v>
      </c>
      <c r="Y44" s="252" t="s">
        <v>616</v>
      </c>
      <c r="Z44" s="204">
        <v>7</v>
      </c>
      <c r="AA44" s="252"/>
      <c r="AB44" s="204">
        <v>1</v>
      </c>
      <c r="AC44" s="204">
        <v>8</v>
      </c>
    </row>
    <row r="45" spans="1:29" s="195" customFormat="1" x14ac:dyDescent="0.25">
      <c r="A45" s="205" t="s">
        <v>584</v>
      </c>
      <c r="B45" s="206" t="s">
        <v>585</v>
      </c>
      <c r="C45" s="204"/>
      <c r="D45" s="204"/>
      <c r="E45" s="204"/>
      <c r="F45" s="204"/>
      <c r="G45" s="204">
        <v>0</v>
      </c>
      <c r="H45" s="204">
        <v>0</v>
      </c>
      <c r="I45" s="252" t="s">
        <v>616</v>
      </c>
      <c r="J45" s="204">
        <v>0</v>
      </c>
      <c r="K45" s="252"/>
      <c r="L45" s="204">
        <v>0</v>
      </c>
      <c r="M45" s="252" t="s">
        <v>616</v>
      </c>
      <c r="N45" s="204">
        <v>0</v>
      </c>
      <c r="O45" s="252" t="s">
        <v>616</v>
      </c>
      <c r="P45" s="204">
        <v>0</v>
      </c>
      <c r="Q45" s="252" t="s">
        <v>616</v>
      </c>
      <c r="R45" s="204">
        <v>0</v>
      </c>
      <c r="S45" s="252" t="s">
        <v>616</v>
      </c>
      <c r="T45" s="204">
        <v>0</v>
      </c>
      <c r="U45" s="252" t="s">
        <v>616</v>
      </c>
      <c r="V45" s="204">
        <v>0</v>
      </c>
      <c r="W45" s="252" t="s">
        <v>616</v>
      </c>
      <c r="X45" s="204">
        <v>0</v>
      </c>
      <c r="Y45" s="252" t="s">
        <v>616</v>
      </c>
      <c r="Z45" s="204">
        <v>0</v>
      </c>
      <c r="AA45" s="252" t="s">
        <v>616</v>
      </c>
      <c r="AB45" s="204">
        <v>0</v>
      </c>
      <c r="AC45" s="204">
        <v>0</v>
      </c>
    </row>
    <row r="46" spans="1:29" s="195" customFormat="1" x14ac:dyDescent="0.25">
      <c r="A46" s="205" t="s">
        <v>586</v>
      </c>
      <c r="B46" s="206" t="s">
        <v>587</v>
      </c>
      <c r="C46" s="204"/>
      <c r="D46" s="204"/>
      <c r="E46" s="204"/>
      <c r="F46" s="204"/>
      <c r="G46" s="204">
        <v>0</v>
      </c>
      <c r="H46" s="204">
        <v>0</v>
      </c>
      <c r="I46" s="252" t="s">
        <v>616</v>
      </c>
      <c r="J46" s="204">
        <v>0</v>
      </c>
      <c r="K46" s="252" t="s">
        <v>616</v>
      </c>
      <c r="L46" s="204">
        <v>0</v>
      </c>
      <c r="M46" s="252" t="s">
        <v>616</v>
      </c>
      <c r="N46" s="204">
        <v>0</v>
      </c>
      <c r="O46" s="252" t="s">
        <v>616</v>
      </c>
      <c r="P46" s="204">
        <v>0</v>
      </c>
      <c r="Q46" s="252" t="s">
        <v>616</v>
      </c>
      <c r="R46" s="204">
        <v>0</v>
      </c>
      <c r="S46" s="252" t="s">
        <v>616</v>
      </c>
      <c r="T46" s="204">
        <v>0</v>
      </c>
      <c r="U46" s="252" t="s">
        <v>616</v>
      </c>
      <c r="V46" s="204">
        <v>0</v>
      </c>
      <c r="W46" s="252" t="s">
        <v>616</v>
      </c>
      <c r="X46" s="204">
        <v>0</v>
      </c>
      <c r="Y46" s="252" t="s">
        <v>616</v>
      </c>
      <c r="Z46" s="204">
        <v>0</v>
      </c>
      <c r="AA46" s="252" t="s">
        <v>616</v>
      </c>
      <c r="AB46" s="204">
        <v>0</v>
      </c>
      <c r="AC46" s="204">
        <v>0</v>
      </c>
    </row>
    <row r="47" spans="1:29" s="195" customFormat="1" x14ac:dyDescent="0.25">
      <c r="A47" s="202" t="s">
        <v>62</v>
      </c>
      <c r="B47" s="203" t="s">
        <v>161</v>
      </c>
      <c r="C47" s="204"/>
      <c r="D47" s="204"/>
      <c r="E47" s="204"/>
      <c r="F47" s="204"/>
      <c r="G47" s="204"/>
      <c r="H47" s="204"/>
      <c r="I47" s="204"/>
      <c r="J47" s="204"/>
      <c r="K47" s="204"/>
      <c r="L47" s="204"/>
      <c r="M47" s="204"/>
      <c r="N47" s="204"/>
      <c r="O47" s="204"/>
      <c r="P47" s="204"/>
      <c r="Q47" s="204"/>
      <c r="R47" s="204"/>
      <c r="S47" s="252"/>
      <c r="T47" s="204"/>
      <c r="U47" s="204"/>
      <c r="V47" s="204"/>
      <c r="W47" s="204"/>
      <c r="X47" s="204"/>
      <c r="Y47" s="204"/>
      <c r="Z47" s="204"/>
      <c r="AA47" s="204"/>
      <c r="AB47" s="204"/>
      <c r="AC47" s="204"/>
    </row>
    <row r="48" spans="1:29" s="195" customFormat="1" ht="31.5" x14ac:dyDescent="0.25">
      <c r="A48" s="205" t="s">
        <v>160</v>
      </c>
      <c r="B48" s="208" t="s">
        <v>574</v>
      </c>
      <c r="C48" s="204"/>
      <c r="D48" s="204"/>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s="195" customFormat="1" x14ac:dyDescent="0.25">
      <c r="A49" s="205" t="s">
        <v>159</v>
      </c>
      <c r="B49" s="208" t="s">
        <v>157</v>
      </c>
      <c r="C49" s="204"/>
      <c r="D49" s="204"/>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s="195" customFormat="1" ht="31.5" x14ac:dyDescent="0.25">
      <c r="A50" s="205" t="s">
        <v>158</v>
      </c>
      <c r="B50" s="206" t="s">
        <v>155</v>
      </c>
      <c r="C50" s="204"/>
      <c r="D50" s="204"/>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s="195" customFormat="1" ht="35.25" customHeight="1" x14ac:dyDescent="0.25">
      <c r="A51" s="205" t="s">
        <v>156</v>
      </c>
      <c r="B51" s="206" t="s">
        <v>153</v>
      </c>
      <c r="C51" s="204"/>
      <c r="D51" s="204"/>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s="195" customFormat="1" x14ac:dyDescent="0.25">
      <c r="A52" s="205" t="s">
        <v>154</v>
      </c>
      <c r="B52" s="206" t="s">
        <v>151</v>
      </c>
      <c r="C52" s="204"/>
      <c r="D52" s="204"/>
      <c r="E52" s="204"/>
      <c r="F52" s="204"/>
      <c r="G52" s="204">
        <v>0</v>
      </c>
      <c r="H52" s="204">
        <v>0</v>
      </c>
      <c r="I52" s="204"/>
      <c r="J52" s="204">
        <v>0</v>
      </c>
      <c r="K52" s="204"/>
      <c r="L52" s="204">
        <v>0</v>
      </c>
      <c r="M52" s="204"/>
      <c r="N52" s="204">
        <v>0.39700000000000002</v>
      </c>
      <c r="O52" s="204"/>
      <c r="P52" s="204">
        <v>0</v>
      </c>
      <c r="Q52" s="204"/>
      <c r="R52" s="204">
        <v>0</v>
      </c>
      <c r="S52" s="204"/>
      <c r="T52" s="204">
        <v>0</v>
      </c>
      <c r="U52" s="204"/>
      <c r="V52" s="204">
        <v>0</v>
      </c>
      <c r="W52" s="204"/>
      <c r="X52" s="204">
        <v>0</v>
      </c>
      <c r="Y52" s="204"/>
      <c r="Z52" s="204">
        <v>0</v>
      </c>
      <c r="AA52" s="204"/>
      <c r="AB52" s="204">
        <v>0</v>
      </c>
      <c r="AC52" s="204">
        <v>0.39700000000000002</v>
      </c>
    </row>
    <row r="53" spans="1:29" s="195" customFormat="1" x14ac:dyDescent="0.25">
      <c r="A53" s="205" t="s">
        <v>152</v>
      </c>
      <c r="B53" s="206" t="s">
        <v>576</v>
      </c>
      <c r="C53" s="204"/>
      <c r="D53" s="204"/>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s="195" customFormat="1" x14ac:dyDescent="0.25">
      <c r="A54" s="205" t="s">
        <v>150</v>
      </c>
      <c r="B54" s="206" t="s">
        <v>577</v>
      </c>
      <c r="C54" s="204"/>
      <c r="D54" s="204"/>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s="195" customFormat="1" x14ac:dyDescent="0.25">
      <c r="A55" s="205" t="s">
        <v>588</v>
      </c>
      <c r="B55" s="206" t="s">
        <v>578</v>
      </c>
      <c r="C55" s="204"/>
      <c r="D55" s="204"/>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s="195" customFormat="1" x14ac:dyDescent="0.25">
      <c r="A56" s="205" t="s">
        <v>589</v>
      </c>
      <c r="B56" s="206" t="s">
        <v>579</v>
      </c>
      <c r="C56" s="204"/>
      <c r="D56" s="204"/>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s="195" customFormat="1" x14ac:dyDescent="0.25">
      <c r="A57" s="205" t="s">
        <v>590</v>
      </c>
      <c r="B57" s="206" t="s">
        <v>581</v>
      </c>
      <c r="C57" s="204"/>
      <c r="D57" s="204"/>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s="195" customFormat="1" ht="36.75" customHeight="1" x14ac:dyDescent="0.25">
      <c r="A58" s="205" t="s">
        <v>591</v>
      </c>
      <c r="B58" s="206" t="s">
        <v>583</v>
      </c>
      <c r="C58" s="204"/>
      <c r="D58" s="204"/>
      <c r="E58" s="204"/>
      <c r="F58" s="204"/>
      <c r="G58" s="204"/>
      <c r="H58" s="204"/>
      <c r="I58" s="204"/>
      <c r="J58" s="204"/>
      <c r="K58" s="204"/>
      <c r="L58" s="204"/>
      <c r="M58" s="204"/>
      <c r="N58" s="204"/>
      <c r="O58" s="204"/>
      <c r="P58" s="204"/>
      <c r="Q58" s="204"/>
      <c r="R58" s="204"/>
      <c r="S58" s="204"/>
      <c r="T58" s="204"/>
      <c r="U58" s="204"/>
      <c r="V58" s="204"/>
      <c r="W58" s="204"/>
      <c r="X58" s="204"/>
      <c r="Y58" s="204"/>
      <c r="Z58" s="204"/>
      <c r="AA58" s="204"/>
      <c r="AB58" s="204"/>
      <c r="AC58" s="204"/>
    </row>
    <row r="59" spans="1:29" s="195" customFormat="1" x14ac:dyDescent="0.25">
      <c r="A59" s="205" t="s">
        <v>592</v>
      </c>
      <c r="B59" s="206" t="s">
        <v>585</v>
      </c>
      <c r="C59" s="204"/>
      <c r="D59" s="204"/>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row>
    <row r="60" spans="1:29" s="195" customFormat="1" x14ac:dyDescent="0.25">
      <c r="A60" s="205" t="s">
        <v>593</v>
      </c>
      <c r="B60" s="206" t="s">
        <v>587</v>
      </c>
      <c r="C60" s="204"/>
      <c r="D60" s="204"/>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s="195" customFormat="1" ht="31.5"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v>0</v>
      </c>
      <c r="AC61" s="204">
        <v>0</v>
      </c>
    </row>
    <row r="62" spans="1:29" s="195" customFormat="1" x14ac:dyDescent="0.25">
      <c r="A62" s="205" t="s">
        <v>148</v>
      </c>
      <c r="B62" s="206" t="s">
        <v>147</v>
      </c>
      <c r="C62" s="204">
        <v>7.5827448983050827</v>
      </c>
      <c r="D62" s="204">
        <v>7.5827448983050827</v>
      </c>
      <c r="E62" s="204"/>
      <c r="F62" s="204"/>
      <c r="G62" s="204">
        <v>9.0188578699999997</v>
      </c>
      <c r="H62" s="204">
        <v>0</v>
      </c>
      <c r="I62" s="204"/>
      <c r="J62" s="204">
        <v>0</v>
      </c>
      <c r="K62" s="204"/>
      <c r="L62" s="204">
        <v>0</v>
      </c>
      <c r="M62" s="204"/>
      <c r="N62" s="204">
        <v>0</v>
      </c>
      <c r="O62" s="204"/>
      <c r="P62" s="204">
        <v>0</v>
      </c>
      <c r="Q62" s="204"/>
      <c r="R62" s="204">
        <v>0</v>
      </c>
      <c r="S62" s="204"/>
      <c r="T62" s="204">
        <v>0</v>
      </c>
      <c r="U62" s="204"/>
      <c r="V62" s="204">
        <v>0</v>
      </c>
      <c r="W62" s="204"/>
      <c r="X62" s="204">
        <v>0</v>
      </c>
      <c r="Y62" s="204"/>
      <c r="Z62" s="204">
        <v>0</v>
      </c>
      <c r="AA62" s="204"/>
      <c r="AB62" s="204">
        <v>0</v>
      </c>
      <c r="AC62" s="204">
        <v>0</v>
      </c>
    </row>
    <row r="63" spans="1:29" s="195" customFormat="1" x14ac:dyDescent="0.25">
      <c r="A63" s="205" t="s">
        <v>146</v>
      </c>
      <c r="B63" s="206" t="s">
        <v>139</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s="195" customFormat="1" x14ac:dyDescent="0.25">
      <c r="A64" s="205" t="s">
        <v>145</v>
      </c>
      <c r="B64" s="208" t="s">
        <v>138</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s="195" customFormat="1" x14ac:dyDescent="0.25">
      <c r="A65" s="205" t="s">
        <v>144</v>
      </c>
      <c r="B65" s="208" t="s">
        <v>137</v>
      </c>
      <c r="C65" s="204"/>
      <c r="D65" s="204"/>
      <c r="E65" s="204"/>
      <c r="F65" s="204"/>
      <c r="G65" s="204">
        <v>0</v>
      </c>
      <c r="H65" s="204">
        <v>0</v>
      </c>
      <c r="I65" s="204"/>
      <c r="J65" s="204">
        <v>0</v>
      </c>
      <c r="K65" s="204"/>
      <c r="L65" s="204">
        <v>0</v>
      </c>
      <c r="M65" s="204"/>
      <c r="N65" s="204">
        <v>0.433</v>
      </c>
      <c r="O65" s="204"/>
      <c r="P65" s="204">
        <v>0</v>
      </c>
      <c r="Q65" s="204"/>
      <c r="R65" s="204">
        <v>0</v>
      </c>
      <c r="S65" s="204"/>
      <c r="T65" s="204">
        <v>0</v>
      </c>
      <c r="U65" s="204"/>
      <c r="V65" s="204">
        <v>0</v>
      </c>
      <c r="W65" s="204"/>
      <c r="X65" s="204">
        <v>0</v>
      </c>
      <c r="Y65" s="204"/>
      <c r="Z65" s="204">
        <v>0</v>
      </c>
      <c r="AA65" s="204"/>
      <c r="AB65" s="204">
        <v>0</v>
      </c>
      <c r="AC65" s="204">
        <v>0</v>
      </c>
    </row>
    <row r="66" spans="1:29" s="195" customFormat="1" x14ac:dyDescent="0.25">
      <c r="A66" s="205" t="s">
        <v>143</v>
      </c>
      <c r="B66" s="208" t="s">
        <v>140</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s="195" customFormat="1" x14ac:dyDescent="0.25">
      <c r="A67" s="205" t="s">
        <v>142</v>
      </c>
      <c r="B67" s="208" t="s">
        <v>594</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s="195" customFormat="1" x14ac:dyDescent="0.25">
      <c r="A68" s="205" t="s">
        <v>595</v>
      </c>
      <c r="B68" s="208" t="s">
        <v>596</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s="195" customFormat="1" x14ac:dyDescent="0.25">
      <c r="A69" s="205" t="s">
        <v>597</v>
      </c>
      <c r="B69" s="208" t="s">
        <v>598</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s="195" customFormat="1" x14ac:dyDescent="0.25">
      <c r="A70" s="205" t="s">
        <v>599</v>
      </c>
      <c r="B70" s="208" t="s">
        <v>600</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s="195" customFormat="1" x14ac:dyDescent="0.25">
      <c r="A71" s="205" t="s">
        <v>601</v>
      </c>
      <c r="B71" s="208" t="s">
        <v>602</v>
      </c>
      <c r="C71" s="204"/>
      <c r="D71" s="204"/>
      <c r="E71" s="204"/>
      <c r="F71" s="204"/>
      <c r="G71" s="204"/>
      <c r="H71" s="204"/>
      <c r="I71" s="204"/>
      <c r="J71" s="204"/>
      <c r="K71" s="204"/>
      <c r="L71" s="204"/>
      <c r="M71" s="204"/>
      <c r="N71" s="204"/>
      <c r="O71" s="204"/>
      <c r="P71" s="204"/>
      <c r="Q71" s="204"/>
      <c r="R71" s="204"/>
      <c r="S71" s="204"/>
      <c r="T71" s="204"/>
      <c r="U71" s="204"/>
      <c r="V71" s="204"/>
      <c r="W71" s="204"/>
      <c r="X71" s="204"/>
      <c r="Y71" s="204"/>
      <c r="Z71" s="204"/>
      <c r="AA71" s="204"/>
      <c r="AB71" s="204"/>
      <c r="AC71" s="204"/>
    </row>
    <row r="72" spans="1:29" s="195" customFormat="1" x14ac:dyDescent="0.25">
      <c r="A72" s="205" t="s">
        <v>603</v>
      </c>
      <c r="B72" s="208" t="s">
        <v>604</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s="195" customFormat="1" x14ac:dyDescent="0.25">
      <c r="A73" s="205" t="s">
        <v>605</v>
      </c>
      <c r="B73" s="208" t="s">
        <v>606</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s="195" customFormat="1" ht="36.75" customHeight="1" x14ac:dyDescent="0.25">
      <c r="A74" s="202" t="s">
        <v>59</v>
      </c>
      <c r="B74" s="209" t="s">
        <v>236</v>
      </c>
      <c r="C74" s="204"/>
      <c r="D74" s="204"/>
      <c r="E74" s="204"/>
      <c r="F74" s="204"/>
      <c r="G74" s="204"/>
      <c r="H74" s="204"/>
      <c r="I74" s="204"/>
      <c r="J74" s="204"/>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s="195" customFormat="1" x14ac:dyDescent="0.25">
      <c r="A75" s="202" t="s">
        <v>57</v>
      </c>
      <c r="B75" s="203" t="s">
        <v>141</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195" customFormat="1" ht="31.5" x14ac:dyDescent="0.25">
      <c r="A76" s="205" t="s">
        <v>231</v>
      </c>
      <c r="B76" s="208" t="s">
        <v>574</v>
      </c>
      <c r="C76" s="204"/>
      <c r="D76" s="204"/>
      <c r="E76" s="204"/>
      <c r="F76" s="204"/>
      <c r="G76" s="204">
        <v>0</v>
      </c>
      <c r="H76" s="204">
        <v>0</v>
      </c>
      <c r="I76" s="204"/>
      <c r="J76" s="204">
        <v>0</v>
      </c>
      <c r="K76" s="204"/>
      <c r="L76" s="204">
        <v>0</v>
      </c>
      <c r="M76" s="204"/>
      <c r="N76" s="204">
        <v>0</v>
      </c>
      <c r="O76" s="204"/>
      <c r="P76" s="204">
        <v>0</v>
      </c>
      <c r="Q76" s="204"/>
      <c r="R76" s="204">
        <v>0</v>
      </c>
      <c r="S76" s="204"/>
      <c r="T76" s="204">
        <v>0</v>
      </c>
      <c r="U76" s="204"/>
      <c r="V76" s="204">
        <v>0</v>
      </c>
      <c r="W76" s="204"/>
      <c r="X76" s="204">
        <v>0</v>
      </c>
      <c r="Y76" s="204"/>
      <c r="Z76" s="204">
        <v>0</v>
      </c>
      <c r="AA76" s="204"/>
      <c r="AB76" s="204">
        <v>0</v>
      </c>
      <c r="AC76" s="204">
        <v>0</v>
      </c>
    </row>
    <row r="77" spans="1:29" s="195" customFormat="1" x14ac:dyDescent="0.25">
      <c r="A77" s="205" t="s">
        <v>232</v>
      </c>
      <c r="B77" s="208" t="s">
        <v>157</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s="195" customFormat="1" x14ac:dyDescent="0.25">
      <c r="A78" s="205" t="s">
        <v>233</v>
      </c>
      <c r="B78" s="206" t="s">
        <v>575</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s="195" customFormat="1" x14ac:dyDescent="0.25">
      <c r="A79" s="205" t="s">
        <v>234</v>
      </c>
      <c r="B79" s="206" t="s">
        <v>576</v>
      </c>
      <c r="C79" s="204"/>
      <c r="D79" s="204"/>
      <c r="E79" s="204"/>
      <c r="F79" s="204"/>
      <c r="G79" s="204">
        <v>0</v>
      </c>
      <c r="H79" s="204">
        <v>0</v>
      </c>
      <c r="I79" s="211"/>
      <c r="J79" s="204">
        <v>0</v>
      </c>
      <c r="K79" s="210"/>
      <c r="L79" s="204">
        <v>0</v>
      </c>
      <c r="M79" s="210"/>
      <c r="N79" s="204">
        <v>0</v>
      </c>
      <c r="O79" s="210"/>
      <c r="P79" s="204">
        <v>0</v>
      </c>
      <c r="Q79" s="210"/>
      <c r="R79" s="204">
        <v>0</v>
      </c>
      <c r="S79" s="210"/>
      <c r="T79" s="204">
        <v>0</v>
      </c>
      <c r="U79" s="210"/>
      <c r="V79" s="204">
        <v>0</v>
      </c>
      <c r="W79" s="210"/>
      <c r="X79" s="204">
        <v>0</v>
      </c>
      <c r="Y79" s="210"/>
      <c r="Z79" s="204">
        <v>0</v>
      </c>
      <c r="AA79" s="210"/>
      <c r="AB79" s="204">
        <v>0</v>
      </c>
      <c r="AC79" s="204">
        <v>0</v>
      </c>
    </row>
    <row r="80" spans="1:29" s="195" customFormat="1" x14ac:dyDescent="0.25">
      <c r="A80" s="205" t="s">
        <v>235</v>
      </c>
      <c r="B80" s="206" t="s">
        <v>577</v>
      </c>
      <c r="C80" s="204"/>
      <c r="D80" s="204"/>
      <c r="E80" s="204"/>
      <c r="F80" s="204"/>
      <c r="G80" s="204">
        <v>0</v>
      </c>
      <c r="H80" s="204">
        <v>0</v>
      </c>
      <c r="I80" s="211"/>
      <c r="J80" s="204">
        <v>0</v>
      </c>
      <c r="K80" s="210"/>
      <c r="L80" s="204">
        <v>0</v>
      </c>
      <c r="M80" s="210"/>
      <c r="N80" s="204">
        <v>0</v>
      </c>
      <c r="O80" s="210"/>
      <c r="P80" s="204">
        <v>0</v>
      </c>
      <c r="Q80" s="210"/>
      <c r="R80" s="204">
        <v>0</v>
      </c>
      <c r="S80" s="210"/>
      <c r="T80" s="204">
        <v>0</v>
      </c>
      <c r="U80" s="210"/>
      <c r="V80" s="204">
        <v>0</v>
      </c>
      <c r="W80" s="210"/>
      <c r="X80" s="204">
        <v>0</v>
      </c>
      <c r="Y80" s="210"/>
      <c r="Z80" s="204">
        <v>0</v>
      </c>
      <c r="AA80" s="210"/>
      <c r="AB80" s="204">
        <v>0</v>
      </c>
      <c r="AC80" s="204">
        <v>0</v>
      </c>
    </row>
    <row r="81" spans="1:29" s="195" customFormat="1" x14ac:dyDescent="0.25">
      <c r="A81" s="205" t="s">
        <v>607</v>
      </c>
      <c r="B81" s="206" t="s">
        <v>578</v>
      </c>
      <c r="C81" s="204"/>
      <c r="D81" s="204"/>
      <c r="E81" s="204"/>
      <c r="F81" s="204"/>
      <c r="G81" s="204">
        <v>0</v>
      </c>
      <c r="H81" s="204">
        <v>0</v>
      </c>
      <c r="I81" s="211"/>
      <c r="J81" s="204">
        <v>0</v>
      </c>
      <c r="K81" s="210"/>
      <c r="L81" s="204">
        <v>0</v>
      </c>
      <c r="M81" s="210"/>
      <c r="N81" s="204">
        <v>0</v>
      </c>
      <c r="O81" s="210"/>
      <c r="P81" s="204">
        <v>0</v>
      </c>
      <c r="Q81" s="210"/>
      <c r="R81" s="204">
        <v>0</v>
      </c>
      <c r="S81" s="210"/>
      <c r="T81" s="204">
        <v>0</v>
      </c>
      <c r="U81" s="210"/>
      <c r="V81" s="204">
        <v>0</v>
      </c>
      <c r="W81" s="210"/>
      <c r="X81" s="204">
        <v>0</v>
      </c>
      <c r="Y81" s="210"/>
      <c r="Z81" s="204">
        <v>0</v>
      </c>
      <c r="AA81" s="210"/>
      <c r="AB81" s="204">
        <v>0</v>
      </c>
      <c r="AC81" s="204">
        <v>0</v>
      </c>
    </row>
    <row r="82" spans="1:29" s="195" customFormat="1" x14ac:dyDescent="0.25">
      <c r="A82" s="205" t="s">
        <v>608</v>
      </c>
      <c r="B82" s="206" t="s">
        <v>579</v>
      </c>
      <c r="C82" s="204"/>
      <c r="D82" s="204"/>
      <c r="E82" s="204"/>
      <c r="F82" s="204"/>
      <c r="G82" s="204">
        <v>0</v>
      </c>
      <c r="H82" s="204">
        <v>0</v>
      </c>
      <c r="I82" s="211"/>
      <c r="J82" s="204">
        <v>0</v>
      </c>
      <c r="K82" s="210"/>
      <c r="L82" s="204">
        <v>0</v>
      </c>
      <c r="M82" s="210"/>
      <c r="N82" s="204">
        <v>0</v>
      </c>
      <c r="O82" s="210"/>
      <c r="P82" s="204">
        <v>0</v>
      </c>
      <c r="Q82" s="210"/>
      <c r="R82" s="204">
        <v>0</v>
      </c>
      <c r="S82" s="210"/>
      <c r="T82" s="204">
        <v>0</v>
      </c>
      <c r="U82" s="210"/>
      <c r="V82" s="204">
        <v>0</v>
      </c>
      <c r="W82" s="210"/>
      <c r="X82" s="204">
        <v>0</v>
      </c>
      <c r="Y82" s="210"/>
      <c r="Z82" s="204">
        <v>0</v>
      </c>
      <c r="AA82" s="210"/>
      <c r="AB82" s="204">
        <v>0</v>
      </c>
      <c r="AC82" s="204">
        <v>0</v>
      </c>
    </row>
    <row r="83" spans="1:29" s="195" customFormat="1" x14ac:dyDescent="0.25">
      <c r="A83" s="205" t="s">
        <v>609</v>
      </c>
      <c r="B83" s="206" t="s">
        <v>581</v>
      </c>
      <c r="C83" s="204"/>
      <c r="D83" s="204"/>
      <c r="E83" s="204"/>
      <c r="F83" s="204"/>
      <c r="G83" s="204">
        <v>0</v>
      </c>
      <c r="H83" s="204">
        <v>0</v>
      </c>
      <c r="I83" s="211"/>
      <c r="J83" s="204">
        <v>0</v>
      </c>
      <c r="K83" s="210"/>
      <c r="L83" s="204">
        <v>0</v>
      </c>
      <c r="M83" s="210"/>
      <c r="N83" s="204">
        <v>0</v>
      </c>
      <c r="O83" s="210"/>
      <c r="P83" s="204">
        <v>0</v>
      </c>
      <c r="Q83" s="210"/>
      <c r="R83" s="204">
        <v>0</v>
      </c>
      <c r="S83" s="210"/>
      <c r="T83" s="204">
        <v>0</v>
      </c>
      <c r="U83" s="210"/>
      <c r="V83" s="204">
        <v>0</v>
      </c>
      <c r="W83" s="210"/>
      <c r="X83" s="204">
        <v>0</v>
      </c>
      <c r="Y83" s="210"/>
      <c r="Z83" s="204">
        <v>0</v>
      </c>
      <c r="AA83" s="210"/>
      <c r="AB83" s="204">
        <v>0</v>
      </c>
      <c r="AC83" s="204">
        <v>0</v>
      </c>
    </row>
    <row r="84" spans="1:29" s="195" customFormat="1" x14ac:dyDescent="0.25">
      <c r="A84" s="205" t="s">
        <v>610</v>
      </c>
      <c r="B84" s="206" t="s">
        <v>583</v>
      </c>
      <c r="C84" s="204"/>
      <c r="D84" s="204"/>
      <c r="E84" s="204"/>
      <c r="F84" s="204"/>
      <c r="G84" s="204">
        <v>0</v>
      </c>
      <c r="H84" s="204">
        <v>0</v>
      </c>
      <c r="I84" s="211"/>
      <c r="J84" s="204">
        <v>0</v>
      </c>
      <c r="K84" s="210"/>
      <c r="L84" s="204">
        <v>0</v>
      </c>
      <c r="M84" s="210"/>
      <c r="N84" s="204">
        <v>0</v>
      </c>
      <c r="O84" s="210"/>
      <c r="P84" s="204">
        <v>0</v>
      </c>
      <c r="Q84" s="210"/>
      <c r="R84" s="204">
        <v>0</v>
      </c>
      <c r="S84" s="210"/>
      <c r="T84" s="204">
        <v>0</v>
      </c>
      <c r="U84" s="210"/>
      <c r="V84" s="204">
        <v>0</v>
      </c>
      <c r="W84" s="210"/>
      <c r="X84" s="204">
        <v>0</v>
      </c>
      <c r="Y84" s="210"/>
      <c r="Z84" s="204">
        <v>0</v>
      </c>
      <c r="AA84" s="210"/>
      <c r="AB84" s="204">
        <v>0</v>
      </c>
      <c r="AC84" s="204">
        <v>0</v>
      </c>
    </row>
    <row r="85" spans="1:29" s="195" customFormat="1" x14ac:dyDescent="0.25">
      <c r="A85" s="205" t="s">
        <v>611</v>
      </c>
      <c r="B85" s="206" t="s">
        <v>585</v>
      </c>
      <c r="C85" s="204"/>
      <c r="D85" s="204"/>
      <c r="E85" s="204"/>
      <c r="F85" s="204"/>
      <c r="G85" s="204">
        <v>0</v>
      </c>
      <c r="H85" s="204">
        <v>0</v>
      </c>
      <c r="I85" s="211"/>
      <c r="J85" s="204">
        <v>0</v>
      </c>
      <c r="K85" s="210"/>
      <c r="L85" s="204">
        <v>0</v>
      </c>
      <c r="M85" s="210"/>
      <c r="N85" s="204">
        <v>0</v>
      </c>
      <c r="O85" s="210"/>
      <c r="P85" s="204">
        <v>0</v>
      </c>
      <c r="Q85" s="210"/>
      <c r="R85" s="204">
        <v>0</v>
      </c>
      <c r="S85" s="210"/>
      <c r="T85" s="204">
        <v>0</v>
      </c>
      <c r="U85" s="210"/>
      <c r="V85" s="204">
        <v>0</v>
      </c>
      <c r="W85" s="210"/>
      <c r="X85" s="204">
        <v>0</v>
      </c>
      <c r="Y85" s="210"/>
      <c r="Z85" s="204">
        <v>0</v>
      </c>
      <c r="AA85" s="210"/>
      <c r="AB85" s="204">
        <v>0</v>
      </c>
      <c r="AC85" s="204">
        <v>0</v>
      </c>
    </row>
    <row r="86" spans="1:29" s="195" customFormat="1" x14ac:dyDescent="0.25">
      <c r="A86" s="205" t="s">
        <v>612</v>
      </c>
      <c r="B86" s="206" t="s">
        <v>587</v>
      </c>
      <c r="C86" s="204"/>
      <c r="D86" s="204"/>
      <c r="E86" s="204"/>
      <c r="F86" s="204"/>
      <c r="G86" s="204">
        <v>0</v>
      </c>
      <c r="H86" s="204">
        <v>0</v>
      </c>
      <c r="I86" s="211"/>
      <c r="J86" s="204">
        <v>0</v>
      </c>
      <c r="K86" s="210"/>
      <c r="L86" s="204">
        <v>0</v>
      </c>
      <c r="M86" s="210"/>
      <c r="N86" s="204">
        <v>0</v>
      </c>
      <c r="O86" s="210"/>
      <c r="P86" s="204">
        <v>0</v>
      </c>
      <c r="Q86" s="210"/>
      <c r="R86" s="204">
        <v>0</v>
      </c>
      <c r="S86" s="210"/>
      <c r="T86" s="204">
        <v>0</v>
      </c>
      <c r="U86" s="210"/>
      <c r="V86" s="204">
        <v>0</v>
      </c>
      <c r="W86" s="210"/>
      <c r="X86" s="204">
        <v>0</v>
      </c>
      <c r="Y86" s="210"/>
      <c r="Z86" s="204">
        <v>0</v>
      </c>
      <c r="AA86" s="210"/>
      <c r="AB86" s="204">
        <v>0</v>
      </c>
      <c r="AC86" s="204">
        <v>0</v>
      </c>
    </row>
    <row r="87" spans="1:29" s="195" customFormat="1" x14ac:dyDescent="0.25">
      <c r="A87" s="212"/>
      <c r="B87" s="213"/>
      <c r="C87" s="213"/>
      <c r="D87" s="213"/>
      <c r="E87" s="213"/>
      <c r="F87" s="213"/>
      <c r="G87" s="213"/>
      <c r="H87" s="212"/>
      <c r="I87" s="212"/>
      <c r="J87" s="199"/>
      <c r="K87" s="199"/>
      <c r="L87" s="199"/>
      <c r="M87" s="199"/>
      <c r="N87" s="199"/>
      <c r="O87" s="199"/>
      <c r="P87" s="199"/>
      <c r="Q87" s="199"/>
      <c r="R87" s="199"/>
      <c r="S87" s="199"/>
      <c r="T87" s="199"/>
      <c r="U87" s="199"/>
      <c r="V87" s="199"/>
      <c r="W87" s="199"/>
      <c r="X87" s="199"/>
      <c r="Y87" s="199"/>
      <c r="Z87" s="199"/>
      <c r="AA87" s="199"/>
      <c r="AB87" s="199"/>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A4:AG4"/>
    <mergeCell ref="A12:AG12"/>
    <mergeCell ref="A9:AG9"/>
    <mergeCell ref="A11:AG11"/>
    <mergeCell ref="A8:AG8"/>
    <mergeCell ref="A6:AG6"/>
    <mergeCell ref="A14:AG14"/>
    <mergeCell ref="C20:D21"/>
    <mergeCell ref="A16:AG16"/>
    <mergeCell ref="A15:AG15"/>
    <mergeCell ref="A20:A22"/>
    <mergeCell ref="E20:F21"/>
    <mergeCell ref="A18:AG18"/>
    <mergeCell ref="L20:O20"/>
    <mergeCell ref="L21:M21"/>
    <mergeCell ref="X21:Y21"/>
    <mergeCell ref="Z21:AA21"/>
    <mergeCell ref="B20:B22"/>
    <mergeCell ref="P20:S20"/>
    <mergeCell ref="P21:Q21"/>
    <mergeCell ref="R21:S21"/>
    <mergeCell ref="T20:W20"/>
    <mergeCell ref="T21:U21"/>
    <mergeCell ref="V21:W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25" zoomScale="70" zoomScaleSheetLayoutView="70" workbookViewId="0">
      <selection activeCell="L31" sqref="L31"/>
    </sheetView>
  </sheetViews>
  <sheetFormatPr defaultRowHeight="15" x14ac:dyDescent="0.25"/>
  <cols>
    <col min="1" max="1" width="12.140625" style="19" customWidth="1"/>
    <col min="2" max="2" width="23.140625" style="19" customWidth="1"/>
    <col min="3" max="3" width="22.5703125" style="19" customWidth="1"/>
    <col min="4" max="4" width="15.140625" style="19" customWidth="1"/>
    <col min="5" max="12" width="7.7109375" style="19" customWidth="1"/>
    <col min="13" max="13" width="16.5703125" style="19" customWidth="1"/>
    <col min="14" max="14" width="34.2851562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140625" style="19" customWidth="1"/>
    <col min="24" max="24" width="10.7109375" style="19" customWidth="1"/>
    <col min="25" max="25" width="21.7109375" style="19" customWidth="1"/>
    <col min="26" max="26" width="7.7109375" style="19" customWidth="1"/>
    <col min="27" max="28" width="10.7109375" style="19" customWidth="1"/>
    <col min="29" max="29" width="32.7109375" style="19" customWidth="1"/>
    <col min="30" max="30" width="10.7109375" style="19" customWidth="1"/>
    <col min="31" max="31" width="15.85546875" style="19" customWidth="1"/>
    <col min="32" max="32" width="13.7109375" style="19" customWidth="1"/>
    <col min="33" max="33" width="20.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9" t="str">
        <f>'1. паспорт местоположение'!A12:C12</f>
        <v>I_PK3600.08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1" t="s">
        <v>532</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53</v>
      </c>
      <c r="B22" s="423" t="s">
        <v>25</v>
      </c>
      <c r="C22" s="412" t="s">
        <v>52</v>
      </c>
      <c r="D22" s="412" t="s">
        <v>51</v>
      </c>
      <c r="E22" s="426" t="s">
        <v>543</v>
      </c>
      <c r="F22" s="427"/>
      <c r="G22" s="427"/>
      <c r="H22" s="427"/>
      <c r="I22" s="427"/>
      <c r="J22" s="427"/>
      <c r="K22" s="427"/>
      <c r="L22" s="428"/>
      <c r="M22" s="412" t="s">
        <v>50</v>
      </c>
      <c r="N22" s="412" t="s">
        <v>49</v>
      </c>
      <c r="O22" s="412" t="s">
        <v>48</v>
      </c>
      <c r="P22" s="407" t="s">
        <v>266</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2" customFormat="1" ht="64.5" customHeight="1" x14ac:dyDescent="0.25">
      <c r="A23" s="422"/>
      <c r="B23" s="424"/>
      <c r="C23" s="422"/>
      <c r="D23" s="422"/>
      <c r="E23" s="417" t="s">
        <v>24</v>
      </c>
      <c r="F23" s="408" t="s">
        <v>140</v>
      </c>
      <c r="G23" s="408" t="s">
        <v>139</v>
      </c>
      <c r="H23" s="408" t="s">
        <v>138</v>
      </c>
      <c r="I23" s="410" t="s">
        <v>453</v>
      </c>
      <c r="J23" s="410" t="s">
        <v>454</v>
      </c>
      <c r="K23" s="410" t="s">
        <v>455</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52" t="s">
        <v>14</v>
      </c>
      <c r="AG24" s="152" t="s">
        <v>13</v>
      </c>
      <c r="AH24" s="153" t="s">
        <v>3</v>
      </c>
      <c r="AI24" s="153" t="s">
        <v>12</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53" t="s">
        <v>625</v>
      </c>
      <c r="B26" s="254" t="s">
        <v>675</v>
      </c>
      <c r="C26" s="254" t="s">
        <v>626</v>
      </c>
      <c r="D26" s="255" t="s">
        <v>674</v>
      </c>
      <c r="E26" s="256" t="s">
        <v>395</v>
      </c>
      <c r="F26" s="256" t="s">
        <v>395</v>
      </c>
      <c r="G26" s="256" t="s">
        <v>395</v>
      </c>
      <c r="H26" s="256" t="s">
        <v>395</v>
      </c>
      <c r="I26" s="256" t="s">
        <v>395</v>
      </c>
      <c r="J26" s="256" t="s">
        <v>395</v>
      </c>
      <c r="K26" s="256" t="s">
        <v>395</v>
      </c>
      <c r="L26" s="256" t="s">
        <v>395</v>
      </c>
      <c r="M26" s="254" t="s">
        <v>560</v>
      </c>
      <c r="N26" s="257" t="s">
        <v>627</v>
      </c>
      <c r="O26" s="254" t="s">
        <v>675</v>
      </c>
      <c r="P26" s="258">
        <v>2509</v>
      </c>
      <c r="Q26" s="254" t="s">
        <v>563</v>
      </c>
      <c r="R26" s="258">
        <v>2509</v>
      </c>
      <c r="S26" s="254" t="s">
        <v>628</v>
      </c>
      <c r="T26" s="254" t="s">
        <v>628</v>
      </c>
      <c r="U26" s="254">
        <v>5</v>
      </c>
      <c r="V26" s="254">
        <v>5</v>
      </c>
      <c r="W26" s="254" t="s">
        <v>629</v>
      </c>
      <c r="X26" s="259">
        <v>1602</v>
      </c>
      <c r="Y26" s="254"/>
      <c r="Z26" s="254">
        <v>1</v>
      </c>
      <c r="AA26" s="258">
        <v>1602</v>
      </c>
      <c r="AB26" s="258">
        <v>1602</v>
      </c>
      <c r="AC26" s="254" t="s">
        <v>629</v>
      </c>
      <c r="AD26" s="258">
        <v>1890</v>
      </c>
      <c r="AE26" s="258">
        <v>1890</v>
      </c>
      <c r="AF26" s="255" t="s">
        <v>630</v>
      </c>
      <c r="AG26" s="254" t="s">
        <v>631</v>
      </c>
      <c r="AH26" s="254" t="s">
        <v>632</v>
      </c>
      <c r="AI26" s="254" t="s">
        <v>633</v>
      </c>
      <c r="AJ26" s="254" t="s">
        <v>634</v>
      </c>
      <c r="AK26" s="254" t="s">
        <v>635</v>
      </c>
      <c r="AL26" s="254"/>
      <c r="AM26" s="254"/>
      <c r="AN26" s="254"/>
      <c r="AO26" s="255" t="s">
        <v>636</v>
      </c>
      <c r="AP26" s="254" t="s">
        <v>637</v>
      </c>
      <c r="AQ26" s="254" t="s">
        <v>638</v>
      </c>
      <c r="AR26" s="254" t="s">
        <v>639</v>
      </c>
      <c r="AS26" s="254" t="s">
        <v>639</v>
      </c>
      <c r="AT26" s="254" t="s">
        <v>640</v>
      </c>
      <c r="AU26" s="254"/>
      <c r="AV26" s="254" t="s">
        <v>672</v>
      </c>
    </row>
    <row r="27" spans="1:48" x14ac:dyDescent="0.25">
      <c r="A27" s="233"/>
      <c r="B27" s="233"/>
      <c r="C27" s="233"/>
      <c r="D27" s="233"/>
      <c r="E27" s="233"/>
      <c r="F27" s="233"/>
      <c r="G27" s="233"/>
      <c r="H27" s="233"/>
      <c r="I27" s="233"/>
      <c r="J27" s="233"/>
      <c r="K27" s="233"/>
      <c r="L27" s="233"/>
      <c r="M27" s="233"/>
      <c r="N27" s="233"/>
      <c r="O27" s="254"/>
      <c r="P27" s="258"/>
      <c r="Q27" s="254"/>
      <c r="R27" s="258"/>
      <c r="S27" s="254"/>
      <c r="T27" s="254"/>
      <c r="U27" s="254"/>
      <c r="V27" s="254"/>
      <c r="W27" s="254" t="s">
        <v>641</v>
      </c>
      <c r="X27" s="259">
        <v>2509</v>
      </c>
      <c r="Y27" s="254" t="s">
        <v>641</v>
      </c>
      <c r="Z27" s="254"/>
      <c r="AA27" s="258"/>
      <c r="AB27" s="258"/>
      <c r="AC27" s="254"/>
      <c r="AD27" s="258"/>
      <c r="AE27" s="258"/>
      <c r="AF27" s="255" t="s">
        <v>636</v>
      </c>
      <c r="AG27" s="254"/>
      <c r="AH27" s="254"/>
      <c r="AI27" s="254"/>
      <c r="AJ27" s="254"/>
      <c r="AK27" s="254"/>
      <c r="AL27" s="254"/>
      <c r="AM27" s="254"/>
      <c r="AN27" s="254"/>
      <c r="AO27" s="255" t="s">
        <v>636</v>
      </c>
      <c r="AP27" s="254"/>
      <c r="AQ27" s="254"/>
      <c r="AR27" s="254"/>
      <c r="AS27" s="254"/>
      <c r="AT27" s="254"/>
      <c r="AU27" s="254"/>
      <c r="AV27" s="254"/>
    </row>
    <row r="28" spans="1:48" x14ac:dyDescent="0.25">
      <c r="A28" s="233"/>
      <c r="B28" s="233"/>
      <c r="C28" s="233"/>
      <c r="D28" s="233"/>
      <c r="E28" s="233"/>
      <c r="F28" s="233"/>
      <c r="G28" s="233"/>
      <c r="H28" s="233"/>
      <c r="I28" s="233"/>
      <c r="J28" s="233"/>
      <c r="K28" s="233"/>
      <c r="L28" s="233"/>
      <c r="M28" s="233"/>
      <c r="N28" s="233"/>
      <c r="O28" s="254"/>
      <c r="P28" s="258"/>
      <c r="Q28" s="254"/>
      <c r="R28" s="258"/>
      <c r="S28" s="254"/>
      <c r="T28" s="254"/>
      <c r="U28" s="254"/>
      <c r="V28" s="254"/>
      <c r="W28" s="254" t="s">
        <v>642</v>
      </c>
      <c r="X28" s="259">
        <v>2366</v>
      </c>
      <c r="Y28" s="254"/>
      <c r="Z28" s="254"/>
      <c r="AA28" s="258">
        <v>2319</v>
      </c>
      <c r="AB28" s="258"/>
      <c r="AC28" s="254"/>
      <c r="AD28" s="258"/>
      <c r="AE28" s="258"/>
      <c r="AF28" s="255" t="s">
        <v>636</v>
      </c>
      <c r="AG28" s="254"/>
      <c r="AH28" s="254"/>
      <c r="AI28" s="254"/>
      <c r="AJ28" s="254"/>
      <c r="AK28" s="254"/>
      <c r="AL28" s="254"/>
      <c r="AM28" s="254"/>
      <c r="AN28" s="254"/>
      <c r="AO28" s="255" t="s">
        <v>636</v>
      </c>
      <c r="AP28" s="254"/>
      <c r="AQ28" s="254"/>
      <c r="AR28" s="254"/>
      <c r="AS28" s="254"/>
      <c r="AT28" s="254"/>
      <c r="AU28" s="254"/>
      <c r="AV28" s="254"/>
    </row>
    <row r="29" spans="1:48" x14ac:dyDescent="0.25">
      <c r="A29" s="233"/>
      <c r="B29" s="233"/>
      <c r="C29" s="233"/>
      <c r="D29" s="233"/>
      <c r="E29" s="233"/>
      <c r="F29" s="233"/>
      <c r="G29" s="233"/>
      <c r="H29" s="233"/>
      <c r="I29" s="233"/>
      <c r="J29" s="233"/>
      <c r="K29" s="233"/>
      <c r="L29" s="233"/>
      <c r="M29" s="233"/>
      <c r="N29" s="233"/>
      <c r="O29" s="254"/>
      <c r="P29" s="258"/>
      <c r="Q29" s="254"/>
      <c r="R29" s="258"/>
      <c r="S29" s="254"/>
      <c r="T29" s="254"/>
      <c r="U29" s="254"/>
      <c r="V29" s="254"/>
      <c r="W29" s="254" t="s">
        <v>643</v>
      </c>
      <c r="X29" s="259">
        <v>1991</v>
      </c>
      <c r="Y29" s="254" t="s">
        <v>643</v>
      </c>
      <c r="Z29" s="254"/>
      <c r="AA29" s="258"/>
      <c r="AB29" s="258"/>
      <c r="AC29" s="254"/>
      <c r="AD29" s="258"/>
      <c r="AE29" s="258"/>
      <c r="AF29" s="255" t="s">
        <v>636</v>
      </c>
      <c r="AG29" s="254"/>
      <c r="AH29" s="254"/>
      <c r="AI29" s="254"/>
      <c r="AJ29" s="254"/>
      <c r="AK29" s="254"/>
      <c r="AL29" s="254"/>
      <c r="AM29" s="254"/>
      <c r="AN29" s="254"/>
      <c r="AO29" s="255" t="s">
        <v>636</v>
      </c>
      <c r="AP29" s="254"/>
      <c r="AQ29" s="254"/>
      <c r="AR29" s="254"/>
      <c r="AS29" s="254"/>
      <c r="AT29" s="254"/>
      <c r="AU29" s="254"/>
      <c r="AV29" s="254"/>
    </row>
    <row r="30" spans="1:48" x14ac:dyDescent="0.25">
      <c r="A30" s="233"/>
      <c r="B30" s="233"/>
      <c r="C30" s="233"/>
      <c r="D30" s="233"/>
      <c r="E30" s="233"/>
      <c r="F30" s="233"/>
      <c r="G30" s="233"/>
      <c r="H30" s="233"/>
      <c r="I30" s="233"/>
      <c r="J30" s="233"/>
      <c r="K30" s="233"/>
      <c r="L30" s="233"/>
      <c r="M30" s="233"/>
      <c r="N30" s="233"/>
      <c r="O30" s="254"/>
      <c r="P30" s="258"/>
      <c r="Q30" s="254"/>
      <c r="R30" s="258"/>
      <c r="S30" s="254"/>
      <c r="T30" s="254"/>
      <c r="U30" s="254"/>
      <c r="V30" s="254"/>
      <c r="W30" s="254" t="s">
        <v>644</v>
      </c>
      <c r="X30" s="259">
        <v>2203</v>
      </c>
      <c r="Y30" s="254" t="s">
        <v>644</v>
      </c>
      <c r="Z30" s="254"/>
      <c r="AA30" s="258"/>
      <c r="AB30" s="258"/>
      <c r="AC30" s="254"/>
      <c r="AD30" s="258"/>
      <c r="AE30" s="258"/>
      <c r="AF30" s="255" t="s">
        <v>636</v>
      </c>
      <c r="AG30" s="254"/>
      <c r="AH30" s="254"/>
      <c r="AI30" s="254"/>
      <c r="AJ30" s="254"/>
      <c r="AK30" s="254"/>
      <c r="AL30" s="254"/>
      <c r="AM30" s="254"/>
      <c r="AN30" s="254"/>
      <c r="AO30" s="255" t="s">
        <v>636</v>
      </c>
      <c r="AP30" s="254"/>
      <c r="AQ30" s="254"/>
      <c r="AR30" s="254"/>
      <c r="AS30" s="254"/>
      <c r="AT30" s="254"/>
      <c r="AU30" s="254"/>
      <c r="AV30" s="254"/>
    </row>
    <row r="31" spans="1:48" s="234" customFormat="1" ht="60" x14ac:dyDescent="0.25">
      <c r="A31" s="260">
        <v>2019.0132000000001</v>
      </c>
      <c r="B31" s="254" t="s">
        <v>675</v>
      </c>
      <c r="C31" s="261" t="s">
        <v>626</v>
      </c>
      <c r="D31" s="262" t="s">
        <v>673</v>
      </c>
      <c r="E31" s="256" t="s">
        <v>395</v>
      </c>
      <c r="F31" s="256" t="s">
        <v>395</v>
      </c>
      <c r="G31" s="256" t="s">
        <v>395</v>
      </c>
      <c r="H31" s="256" t="s">
        <v>395</v>
      </c>
      <c r="I31" s="256" t="s">
        <v>395</v>
      </c>
      <c r="J31" s="256" t="s">
        <v>395</v>
      </c>
      <c r="K31" s="256" t="s">
        <v>395</v>
      </c>
      <c r="L31" s="256" t="s">
        <v>395</v>
      </c>
      <c r="M31" s="254" t="s">
        <v>560</v>
      </c>
      <c r="N31" s="263" t="s">
        <v>645</v>
      </c>
      <c r="O31" s="254" t="s">
        <v>675</v>
      </c>
      <c r="P31" s="264">
        <v>2856</v>
      </c>
      <c r="Q31" s="261" t="s">
        <v>563</v>
      </c>
      <c r="R31" s="264">
        <v>2856</v>
      </c>
      <c r="S31" s="261" t="s">
        <v>646</v>
      </c>
      <c r="T31" s="261" t="s">
        <v>646</v>
      </c>
      <c r="U31" s="261">
        <v>5</v>
      </c>
      <c r="V31" s="261">
        <v>5</v>
      </c>
      <c r="W31" s="261" t="s">
        <v>647</v>
      </c>
      <c r="X31" s="265">
        <v>2758</v>
      </c>
      <c r="Y31" s="266"/>
      <c r="Z31" s="261">
        <v>1</v>
      </c>
      <c r="AA31" s="264">
        <v>2189</v>
      </c>
      <c r="AB31" s="264">
        <v>2189</v>
      </c>
      <c r="AC31" s="261" t="s">
        <v>647</v>
      </c>
      <c r="AD31" s="264">
        <v>2626</v>
      </c>
      <c r="AE31" s="264">
        <v>2626</v>
      </c>
      <c r="AF31" s="262" t="s">
        <v>648</v>
      </c>
      <c r="AG31" s="261" t="s">
        <v>649</v>
      </c>
      <c r="AH31" s="261" t="s">
        <v>650</v>
      </c>
      <c r="AI31" s="261" t="s">
        <v>651</v>
      </c>
      <c r="AJ31" s="261" t="s">
        <v>652</v>
      </c>
      <c r="AK31" s="261" t="s">
        <v>653</v>
      </c>
      <c r="AL31" s="266"/>
      <c r="AM31" s="266"/>
      <c r="AN31" s="266"/>
      <c r="AO31" s="266"/>
      <c r="AP31" s="261" t="s">
        <v>654</v>
      </c>
      <c r="AQ31" s="261" t="s">
        <v>654</v>
      </c>
      <c r="AR31" s="261" t="s">
        <v>655</v>
      </c>
      <c r="AS31" s="261" t="s">
        <v>656</v>
      </c>
      <c r="AT31" s="261" t="s">
        <v>657</v>
      </c>
      <c r="AU31" s="266"/>
      <c r="AV31" s="254" t="s">
        <v>671</v>
      </c>
    </row>
    <row r="32" spans="1:48" s="234" customFormat="1" ht="45" x14ac:dyDescent="0.25">
      <c r="A32" s="266"/>
      <c r="B32" s="266"/>
      <c r="C32" s="266"/>
      <c r="D32" s="266"/>
      <c r="E32" s="266"/>
      <c r="F32" s="266"/>
      <c r="G32" s="266"/>
      <c r="H32" s="266"/>
      <c r="I32" s="266"/>
      <c r="J32" s="266"/>
      <c r="K32" s="266"/>
      <c r="L32" s="266"/>
      <c r="M32" s="266"/>
      <c r="N32" s="266"/>
      <c r="O32" s="266"/>
      <c r="P32" s="266"/>
      <c r="Q32" s="266"/>
      <c r="R32" s="266"/>
      <c r="S32" s="266"/>
      <c r="T32" s="266"/>
      <c r="U32" s="266"/>
      <c r="V32" s="266"/>
      <c r="W32" s="261" t="s">
        <v>658</v>
      </c>
      <c r="X32" s="265">
        <v>0</v>
      </c>
      <c r="Y32" s="261" t="s">
        <v>658</v>
      </c>
      <c r="Z32" s="261"/>
      <c r="AA32" s="264"/>
      <c r="AB32" s="266"/>
      <c r="AC32" s="266"/>
      <c r="AD32" s="266"/>
      <c r="AE32" s="266"/>
      <c r="AF32" s="266"/>
      <c r="AG32" s="266"/>
      <c r="AH32" s="266"/>
      <c r="AI32" s="266"/>
      <c r="AJ32" s="266"/>
      <c r="AK32" s="266"/>
      <c r="AL32" s="266"/>
      <c r="AM32" s="266"/>
      <c r="AN32" s="266"/>
      <c r="AO32" s="266"/>
      <c r="AP32" s="266"/>
      <c r="AQ32" s="266"/>
      <c r="AR32" s="266"/>
      <c r="AS32" s="266"/>
      <c r="AT32" s="266"/>
      <c r="AU32" s="266"/>
      <c r="AV32" s="266"/>
    </row>
    <row r="33" spans="1:48" s="234" customFormat="1" x14ac:dyDescent="0.25">
      <c r="A33" s="266"/>
      <c r="B33" s="266"/>
      <c r="C33" s="266"/>
      <c r="D33" s="266"/>
      <c r="E33" s="266"/>
      <c r="F33" s="266"/>
      <c r="G33" s="266"/>
      <c r="H33" s="266"/>
      <c r="I33" s="266"/>
      <c r="J33" s="266"/>
      <c r="K33" s="266"/>
      <c r="L33" s="266"/>
      <c r="M33" s="266"/>
      <c r="N33" s="266"/>
      <c r="O33" s="266"/>
      <c r="P33" s="266"/>
      <c r="Q33" s="266"/>
      <c r="R33" s="266"/>
      <c r="S33" s="266"/>
      <c r="T33" s="266"/>
      <c r="U33" s="266"/>
      <c r="V33" s="266"/>
      <c r="W33" s="261" t="s">
        <v>659</v>
      </c>
      <c r="X33" s="265">
        <v>2849</v>
      </c>
      <c r="Y33" s="266"/>
      <c r="Z33" s="261"/>
      <c r="AA33" s="264">
        <v>2849</v>
      </c>
      <c r="AB33" s="266"/>
      <c r="AC33" s="266"/>
      <c r="AD33" s="266"/>
      <c r="AE33" s="266"/>
      <c r="AF33" s="266"/>
      <c r="AG33" s="266"/>
      <c r="AH33" s="266"/>
      <c r="AI33" s="266"/>
      <c r="AJ33" s="266"/>
      <c r="AK33" s="266"/>
      <c r="AL33" s="266"/>
      <c r="AM33" s="266"/>
      <c r="AN33" s="266"/>
      <c r="AO33" s="266"/>
      <c r="AP33" s="266"/>
      <c r="AQ33" s="266"/>
      <c r="AR33" s="266"/>
      <c r="AS33" s="266"/>
      <c r="AT33" s="266"/>
      <c r="AU33" s="266"/>
      <c r="AV33" s="266"/>
    </row>
    <row r="34" spans="1:48" s="234" customFormat="1" x14ac:dyDescent="0.25">
      <c r="A34" s="266"/>
      <c r="B34" s="266"/>
      <c r="C34" s="266"/>
      <c r="D34" s="266"/>
      <c r="E34" s="266"/>
      <c r="F34" s="266"/>
      <c r="G34" s="266"/>
      <c r="H34" s="266"/>
      <c r="I34" s="266"/>
      <c r="J34" s="266"/>
      <c r="K34" s="266"/>
      <c r="L34" s="266"/>
      <c r="M34" s="266"/>
      <c r="N34" s="266"/>
      <c r="O34" s="266"/>
      <c r="P34" s="266"/>
      <c r="Q34" s="266"/>
      <c r="R34" s="266"/>
      <c r="S34" s="266"/>
      <c r="T34" s="266"/>
      <c r="U34" s="266"/>
      <c r="V34" s="266"/>
      <c r="W34" s="261" t="s">
        <v>660</v>
      </c>
      <c r="X34" s="265">
        <v>2852</v>
      </c>
      <c r="Y34" s="266"/>
      <c r="Z34" s="261"/>
      <c r="AA34" s="264">
        <v>2200</v>
      </c>
      <c r="AB34" s="266"/>
      <c r="AC34" s="266"/>
      <c r="AD34" s="266"/>
      <c r="AE34" s="266"/>
      <c r="AF34" s="266"/>
      <c r="AG34" s="266"/>
      <c r="AH34" s="266"/>
      <c r="AI34" s="266"/>
      <c r="AJ34" s="266"/>
      <c r="AK34" s="266"/>
      <c r="AL34" s="266"/>
      <c r="AM34" s="266"/>
      <c r="AN34" s="266"/>
      <c r="AO34" s="266"/>
      <c r="AP34" s="266"/>
      <c r="AQ34" s="266"/>
      <c r="AR34" s="266"/>
      <c r="AS34" s="266"/>
      <c r="AT34" s="266"/>
      <c r="AU34" s="266"/>
      <c r="AV34" s="266"/>
    </row>
    <row r="35" spans="1:48" s="234" customFormat="1" x14ac:dyDescent="0.25">
      <c r="A35" s="266"/>
      <c r="B35" s="266"/>
      <c r="C35" s="266"/>
      <c r="D35" s="266"/>
      <c r="E35" s="266"/>
      <c r="F35" s="266"/>
      <c r="G35" s="266"/>
      <c r="H35" s="266"/>
      <c r="I35" s="266"/>
      <c r="J35" s="266"/>
      <c r="K35" s="266"/>
      <c r="L35" s="266"/>
      <c r="M35" s="266"/>
      <c r="N35" s="266"/>
      <c r="O35" s="266"/>
      <c r="P35" s="266"/>
      <c r="Q35" s="266"/>
      <c r="R35" s="266"/>
      <c r="S35" s="266"/>
      <c r="T35" s="266"/>
      <c r="U35" s="266"/>
      <c r="V35" s="266"/>
      <c r="W35" s="261" t="s">
        <v>661</v>
      </c>
      <c r="X35" s="265">
        <v>0</v>
      </c>
      <c r="Y35" s="261" t="s">
        <v>661</v>
      </c>
      <c r="Z35" s="261"/>
      <c r="AA35" s="264"/>
      <c r="AB35" s="266"/>
      <c r="AC35" s="266"/>
      <c r="AD35" s="266"/>
      <c r="AE35" s="266"/>
      <c r="AF35" s="266"/>
      <c r="AG35" s="266"/>
      <c r="AH35" s="266"/>
      <c r="AI35" s="266"/>
      <c r="AJ35" s="266"/>
      <c r="AK35" s="266"/>
      <c r="AL35" s="266"/>
      <c r="AM35" s="266"/>
      <c r="AN35" s="266"/>
      <c r="AO35" s="266"/>
      <c r="AP35" s="266"/>
      <c r="AQ35" s="266"/>
      <c r="AR35" s="266"/>
      <c r="AS35" s="266"/>
      <c r="AT35" s="266"/>
      <c r="AU35" s="266"/>
      <c r="AV35" s="2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18" zoomScale="90" zoomScaleNormal="90" zoomScaleSheetLayoutView="90" workbookViewId="0">
      <selection activeCell="B24" sqref="B24"/>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242" t="s">
        <v>70</v>
      </c>
    </row>
    <row r="2" spans="1:6" ht="18.75" x14ac:dyDescent="0.3">
      <c r="B2" s="243" t="s">
        <v>11</v>
      </c>
    </row>
    <row r="3" spans="1:6" ht="18.75" x14ac:dyDescent="0.3">
      <c r="B3" s="243" t="s">
        <v>551</v>
      </c>
    </row>
    <row r="4" spans="1:6" x14ac:dyDescent="0.25">
      <c r="B4" s="43"/>
    </row>
    <row r="5" spans="1:6" ht="18.75" x14ac:dyDescent="0.3">
      <c r="A5" s="437" t="str">
        <f>'1. паспорт местоположение'!A5:C5</f>
        <v>Год раскрытия информации: 2022 год</v>
      </c>
      <c r="B5" s="437"/>
      <c r="C5" s="70"/>
      <c r="D5" s="70"/>
      <c r="E5" s="70"/>
      <c r="F5" s="70"/>
    </row>
    <row r="6" spans="1:6" ht="18.75" x14ac:dyDescent="0.3">
      <c r="A6" s="240"/>
      <c r="B6" s="240"/>
      <c r="C6" s="240"/>
      <c r="D6" s="240"/>
      <c r="E6" s="240"/>
      <c r="F6" s="240"/>
    </row>
    <row r="7" spans="1:6" ht="18.75" x14ac:dyDescent="0.25">
      <c r="A7" s="438" t="s">
        <v>10</v>
      </c>
      <c r="B7" s="438"/>
      <c r="C7" s="244"/>
      <c r="D7" s="244"/>
      <c r="E7" s="244"/>
      <c r="F7" s="244"/>
    </row>
    <row r="8" spans="1:6" ht="18.75" x14ac:dyDescent="0.25">
      <c r="A8" s="244"/>
      <c r="B8" s="244"/>
      <c r="C8" s="244"/>
      <c r="D8" s="244"/>
      <c r="E8" s="244"/>
      <c r="F8" s="244"/>
    </row>
    <row r="9" spans="1:6" x14ac:dyDescent="0.25">
      <c r="A9" s="439" t="str">
        <f>'1. паспорт местоположение'!A9:C9</f>
        <v>АО  "Россети Тюмень"</v>
      </c>
      <c r="B9" s="439"/>
      <c r="C9" s="245"/>
      <c r="D9" s="245"/>
      <c r="E9" s="245"/>
      <c r="F9" s="245"/>
    </row>
    <row r="10" spans="1:6" x14ac:dyDescent="0.25">
      <c r="A10" s="433" t="s">
        <v>9</v>
      </c>
      <c r="B10" s="433"/>
      <c r="C10" s="246"/>
      <c r="D10" s="246"/>
      <c r="E10" s="246"/>
      <c r="F10" s="246"/>
    </row>
    <row r="11" spans="1:6" ht="18.75" x14ac:dyDescent="0.25">
      <c r="A11" s="244"/>
      <c r="B11" s="244"/>
      <c r="C11" s="244"/>
      <c r="D11" s="244"/>
      <c r="E11" s="244"/>
      <c r="F11" s="244"/>
    </row>
    <row r="12" spans="1:6" ht="30.75" customHeight="1" x14ac:dyDescent="0.25">
      <c r="A12" s="439" t="str">
        <f>'1. паспорт местоположение'!A12:C12</f>
        <v>I_PK3600.08</v>
      </c>
      <c r="B12" s="439"/>
      <c r="C12" s="245"/>
      <c r="D12" s="245"/>
      <c r="E12" s="245"/>
      <c r="F12" s="245"/>
    </row>
    <row r="13" spans="1:6" x14ac:dyDescent="0.25">
      <c r="A13" s="433" t="s">
        <v>8</v>
      </c>
      <c r="B13" s="433"/>
      <c r="C13" s="246"/>
      <c r="D13" s="246"/>
      <c r="E13" s="246"/>
      <c r="F13" s="246"/>
    </row>
    <row r="14" spans="1:6" ht="18.75" x14ac:dyDescent="0.25">
      <c r="A14" s="11"/>
      <c r="B14" s="11"/>
      <c r="C14" s="11"/>
      <c r="D14" s="11"/>
      <c r="E14" s="11"/>
      <c r="F14" s="11"/>
    </row>
    <row r="15" spans="1:6" ht="44.25" customHeight="1" x14ac:dyDescent="0.25">
      <c r="A15" s="434"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434"/>
      <c r="C15" s="245"/>
      <c r="D15" s="245"/>
      <c r="E15" s="245"/>
      <c r="F15" s="245"/>
    </row>
    <row r="16" spans="1:6" x14ac:dyDescent="0.25">
      <c r="A16" s="433" t="s">
        <v>7</v>
      </c>
      <c r="B16" s="433"/>
      <c r="C16" s="246"/>
      <c r="D16" s="246"/>
      <c r="E16" s="246"/>
      <c r="F16" s="246"/>
    </row>
    <row r="17" spans="1:2" x14ac:dyDescent="0.25">
      <c r="B17" s="144"/>
    </row>
    <row r="18" spans="1:2" ht="33.75" customHeight="1" x14ac:dyDescent="0.25">
      <c r="A18" s="435" t="s">
        <v>533</v>
      </c>
      <c r="B18" s="436"/>
    </row>
    <row r="19" spans="1:2" x14ac:dyDescent="0.25">
      <c r="B19" s="43"/>
    </row>
    <row r="20" spans="1:2" x14ac:dyDescent="0.25">
      <c r="B20" s="145"/>
    </row>
    <row r="21" spans="1:2" ht="83.25" customHeight="1" x14ac:dyDescent="0.25">
      <c r="A21" s="217" t="s">
        <v>402</v>
      </c>
      <c r="B21" s="218" t="str">
        <f>A15</f>
        <v>Покупка оборудования, не требующего монтажа (прочего оборудования в количестве 19 шт. - жилой модуль с рабочим кабинетом, вагон-бытовка)</v>
      </c>
    </row>
    <row r="22" spans="1:2" ht="27.75" customHeight="1" x14ac:dyDescent="0.25">
      <c r="A22" s="217" t="s">
        <v>403</v>
      </c>
      <c r="B22" s="218" t="str">
        <f>'1. паспорт местоположение'!C27</f>
        <v>районы Тюменской области</v>
      </c>
    </row>
    <row r="23" spans="1:2" ht="22.5" customHeight="1" x14ac:dyDescent="0.25">
      <c r="A23" s="217" t="s">
        <v>368</v>
      </c>
      <c r="B23" s="218" t="s">
        <v>558</v>
      </c>
    </row>
    <row r="24" spans="1:2" ht="24.75" customHeight="1" x14ac:dyDescent="0.25">
      <c r="A24" s="217" t="s">
        <v>404</v>
      </c>
      <c r="B24" s="218" t="s">
        <v>557</v>
      </c>
    </row>
    <row r="25" spans="1:2" ht="28.5" customHeight="1" x14ac:dyDescent="0.25">
      <c r="A25" s="219" t="s">
        <v>405</v>
      </c>
      <c r="B25" s="218">
        <v>2022</v>
      </c>
    </row>
    <row r="26" spans="1:2" ht="37.5" customHeight="1" x14ac:dyDescent="0.25">
      <c r="A26" s="219" t="s">
        <v>406</v>
      </c>
      <c r="B26" s="220" t="s">
        <v>561</v>
      </c>
    </row>
    <row r="27" spans="1:2" ht="28.5" x14ac:dyDescent="0.25">
      <c r="A27" s="221" t="s">
        <v>407</v>
      </c>
      <c r="B27" s="222">
        <f>'6.2. Паспорт фин осв ввод'!D24</f>
        <v>9.0886558679661</v>
      </c>
    </row>
    <row r="28" spans="1:2" x14ac:dyDescent="0.25">
      <c r="A28" s="220" t="s">
        <v>408</v>
      </c>
      <c r="B28" s="220" t="s">
        <v>563</v>
      </c>
    </row>
    <row r="29" spans="1:2" ht="28.5" x14ac:dyDescent="0.25">
      <c r="A29" s="221" t="s">
        <v>409</v>
      </c>
      <c r="B29" s="223">
        <f>B37</f>
        <v>2.2907500000000001</v>
      </c>
    </row>
    <row r="30" spans="1:2" ht="28.5" x14ac:dyDescent="0.25">
      <c r="A30" s="221" t="s">
        <v>410</v>
      </c>
      <c r="B30" s="223">
        <f>B29</f>
        <v>2.2907500000000001</v>
      </c>
    </row>
    <row r="31" spans="1:2" x14ac:dyDescent="0.25">
      <c r="A31" s="220" t="s">
        <v>411</v>
      </c>
      <c r="B31" s="220"/>
    </row>
    <row r="32" spans="1:2" ht="28.5" x14ac:dyDescent="0.25">
      <c r="A32" s="221" t="s">
        <v>412</v>
      </c>
      <c r="B32" s="220"/>
    </row>
    <row r="33" spans="1:2" x14ac:dyDescent="0.25">
      <c r="A33" s="220" t="s">
        <v>413</v>
      </c>
      <c r="B33" s="224"/>
    </row>
    <row r="34" spans="1:2" x14ac:dyDescent="0.25">
      <c r="A34" s="220" t="s">
        <v>414</v>
      </c>
      <c r="B34" s="224"/>
    </row>
    <row r="35" spans="1:2" x14ac:dyDescent="0.25">
      <c r="A35" s="220" t="s">
        <v>415</v>
      </c>
      <c r="B35" s="224"/>
    </row>
    <row r="36" spans="1:2" x14ac:dyDescent="0.25">
      <c r="A36" s="220" t="s">
        <v>416</v>
      </c>
      <c r="B36" s="224"/>
    </row>
    <row r="37" spans="1:2" ht="28.5" x14ac:dyDescent="0.25">
      <c r="A37" s="221" t="s">
        <v>417</v>
      </c>
      <c r="B37" s="223">
        <f>B38+B42</f>
        <v>2.2907500000000001</v>
      </c>
    </row>
    <row r="38" spans="1:2" ht="30" x14ac:dyDescent="0.25">
      <c r="A38" s="225" t="s">
        <v>623</v>
      </c>
      <c r="B38" s="247">
        <f>627.75/1000</f>
        <v>0.62775000000000003</v>
      </c>
    </row>
    <row r="39" spans="1:2" x14ac:dyDescent="0.25">
      <c r="A39" s="225" t="s">
        <v>414</v>
      </c>
      <c r="B39" s="226"/>
    </row>
    <row r="40" spans="1:2" x14ac:dyDescent="0.25">
      <c r="A40" s="225" t="s">
        <v>415</v>
      </c>
      <c r="B40" s="216">
        <v>0.62775000000000003</v>
      </c>
    </row>
    <row r="41" spans="1:2" x14ac:dyDescent="0.25">
      <c r="A41" s="225" t="s">
        <v>416</v>
      </c>
      <c r="B41" s="248">
        <f>531.99/1000</f>
        <v>0.53198999999999996</v>
      </c>
    </row>
    <row r="42" spans="1:2" s="249" customFormat="1" ht="45" customHeight="1" x14ac:dyDescent="0.25">
      <c r="A42" s="225" t="s">
        <v>621</v>
      </c>
      <c r="B42" s="227">
        <v>1.663</v>
      </c>
    </row>
    <row r="43" spans="1:2" s="249" customFormat="1" ht="15" x14ac:dyDescent="0.25">
      <c r="A43" s="225" t="s">
        <v>414</v>
      </c>
      <c r="B43" s="226">
        <v>16.63</v>
      </c>
    </row>
    <row r="44" spans="1:2" s="249" customFormat="1" ht="15" x14ac:dyDescent="0.25">
      <c r="A44" s="225" t="s">
        <v>415</v>
      </c>
      <c r="B44" s="227">
        <v>1.663</v>
      </c>
    </row>
    <row r="45" spans="1:2" s="249" customFormat="1" ht="15" x14ac:dyDescent="0.25">
      <c r="A45" s="225" t="s">
        <v>416</v>
      </c>
      <c r="B45" s="227">
        <v>1.3859999999999999</v>
      </c>
    </row>
    <row r="46" spans="1:2" ht="28.5" x14ac:dyDescent="0.25">
      <c r="A46" s="221" t="s">
        <v>418</v>
      </c>
      <c r="B46" s="220"/>
    </row>
    <row r="47" spans="1:2" x14ac:dyDescent="0.25">
      <c r="A47" s="220" t="s">
        <v>413</v>
      </c>
      <c r="B47" s="220"/>
    </row>
    <row r="48" spans="1:2" x14ac:dyDescent="0.25">
      <c r="A48" s="220" t="s">
        <v>414</v>
      </c>
      <c r="B48" s="220"/>
    </row>
    <row r="49" spans="1:2" x14ac:dyDescent="0.25">
      <c r="A49" s="220" t="s">
        <v>415</v>
      </c>
      <c r="B49" s="220"/>
    </row>
    <row r="50" spans="1:2" x14ac:dyDescent="0.25">
      <c r="A50" s="220" t="s">
        <v>416</v>
      </c>
      <c r="B50" s="220"/>
    </row>
    <row r="51" spans="1:2" ht="28.5" x14ac:dyDescent="0.25">
      <c r="A51" s="219" t="s">
        <v>419</v>
      </c>
      <c r="B51" s="228"/>
    </row>
    <row r="52" spans="1:2" x14ac:dyDescent="0.25">
      <c r="A52" s="229" t="s">
        <v>411</v>
      </c>
      <c r="B52" s="228"/>
    </row>
    <row r="53" spans="1:2" x14ac:dyDescent="0.25">
      <c r="A53" s="229" t="s">
        <v>420</v>
      </c>
      <c r="B53" s="228"/>
    </row>
    <row r="54" spans="1:2" x14ac:dyDescent="0.25">
      <c r="A54" s="229" t="s">
        <v>421</v>
      </c>
      <c r="B54" s="228"/>
    </row>
    <row r="55" spans="1:2" x14ac:dyDescent="0.25">
      <c r="A55" s="229" t="s">
        <v>422</v>
      </c>
      <c r="B55" s="228"/>
    </row>
    <row r="56" spans="1:2" x14ac:dyDescent="0.25">
      <c r="A56" s="219" t="s">
        <v>423</v>
      </c>
      <c r="B56" s="220"/>
    </row>
    <row r="57" spans="1:2" x14ac:dyDescent="0.25">
      <c r="A57" s="219" t="s">
        <v>424</v>
      </c>
      <c r="B57" s="227">
        <f>B40+B44</f>
        <v>2.2907500000000001</v>
      </c>
    </row>
    <row r="58" spans="1:2" x14ac:dyDescent="0.25">
      <c r="A58" s="219" t="s">
        <v>425</v>
      </c>
      <c r="B58" s="227"/>
    </row>
    <row r="59" spans="1:2" x14ac:dyDescent="0.25">
      <c r="A59" s="219" t="s">
        <v>426</v>
      </c>
      <c r="B59" s="227">
        <f>B41+B45</f>
        <v>1.9179899999999999</v>
      </c>
    </row>
    <row r="60" spans="1:2" ht="15.75" customHeight="1" x14ac:dyDescent="0.25">
      <c r="A60" s="219" t="s">
        <v>427</v>
      </c>
      <c r="B60" s="229" t="s">
        <v>428</v>
      </c>
    </row>
    <row r="61" spans="1:2" ht="39.75" customHeight="1" x14ac:dyDescent="0.25">
      <c r="A61" s="229" t="s">
        <v>429</v>
      </c>
      <c r="B61" s="226" t="s">
        <v>622</v>
      </c>
    </row>
    <row r="62" spans="1:2" ht="23.25" customHeight="1" x14ac:dyDescent="0.25">
      <c r="A62" s="229" t="s">
        <v>430</v>
      </c>
      <c r="B62" s="226" t="s">
        <v>616</v>
      </c>
    </row>
    <row r="63" spans="1:2" x14ac:dyDescent="0.25">
      <c r="A63" s="229" t="s">
        <v>431</v>
      </c>
      <c r="B63" s="226" t="s">
        <v>616</v>
      </c>
    </row>
    <row r="64" spans="1:2" x14ac:dyDescent="0.25">
      <c r="A64" s="229" t="s">
        <v>432</v>
      </c>
      <c r="B64" s="230"/>
    </row>
    <row r="65" spans="1:2" x14ac:dyDescent="0.25">
      <c r="A65" s="229" t="s">
        <v>433</v>
      </c>
      <c r="B65" s="226" t="s">
        <v>624</v>
      </c>
    </row>
    <row r="66" spans="1:2" ht="30" x14ac:dyDescent="0.25">
      <c r="A66" s="229" t="s">
        <v>434</v>
      </c>
      <c r="B66" s="229"/>
    </row>
    <row r="67" spans="1:2" ht="28.5" x14ac:dyDescent="0.25">
      <c r="A67" s="219" t="s">
        <v>435</v>
      </c>
      <c r="B67" s="229"/>
    </row>
    <row r="68" spans="1:2" x14ac:dyDescent="0.25">
      <c r="A68" s="229" t="s">
        <v>411</v>
      </c>
      <c r="B68" s="229"/>
    </row>
    <row r="69" spans="1:2" x14ac:dyDescent="0.25">
      <c r="A69" s="229" t="s">
        <v>436</v>
      </c>
      <c r="B69" s="229"/>
    </row>
    <row r="70" spans="1:2" x14ac:dyDescent="0.25">
      <c r="A70" s="229" t="s">
        <v>437</v>
      </c>
      <c r="B70" s="229"/>
    </row>
    <row r="71" spans="1:2" x14ac:dyDescent="0.25">
      <c r="A71" s="231" t="s">
        <v>438</v>
      </c>
      <c r="B71" s="241"/>
    </row>
    <row r="72" spans="1:2" x14ac:dyDescent="0.25">
      <c r="A72" s="219" t="s">
        <v>439</v>
      </c>
      <c r="B72" s="220"/>
    </row>
    <row r="73" spans="1:2" x14ac:dyDescent="0.25">
      <c r="A73" s="229" t="s">
        <v>440</v>
      </c>
      <c r="B73" s="220"/>
    </row>
    <row r="74" spans="1:2" x14ac:dyDescent="0.25">
      <c r="A74" s="229" t="s">
        <v>441</v>
      </c>
      <c r="B74" s="220"/>
    </row>
    <row r="75" spans="1:2" x14ac:dyDescent="0.25">
      <c r="A75" s="229" t="s">
        <v>442</v>
      </c>
      <c r="B75" s="220"/>
    </row>
    <row r="76" spans="1:2" ht="28.5" x14ac:dyDescent="0.25">
      <c r="A76" s="232" t="s">
        <v>443</v>
      </c>
      <c r="B76" s="229" t="s">
        <v>553</v>
      </c>
    </row>
    <row r="77" spans="1:2" ht="28.5" x14ac:dyDescent="0.25">
      <c r="A77" s="219" t="s">
        <v>444</v>
      </c>
      <c r="B77" s="432" t="s">
        <v>554</v>
      </c>
    </row>
    <row r="78" spans="1:2" x14ac:dyDescent="0.25">
      <c r="A78" s="229" t="s">
        <v>445</v>
      </c>
      <c r="B78" s="432"/>
    </row>
    <row r="79" spans="1:2" x14ac:dyDescent="0.25">
      <c r="A79" s="229" t="s">
        <v>446</v>
      </c>
      <c r="B79" s="432"/>
    </row>
    <row r="80" spans="1:2" x14ac:dyDescent="0.25">
      <c r="A80" s="229" t="s">
        <v>447</v>
      </c>
      <c r="B80" s="432"/>
    </row>
    <row r="81" spans="1:2" x14ac:dyDescent="0.25">
      <c r="A81" s="229" t="s">
        <v>448</v>
      </c>
      <c r="B81" s="432"/>
    </row>
    <row r="82" spans="1:2" x14ac:dyDescent="0.25">
      <c r="A82" s="230" t="s">
        <v>449</v>
      </c>
      <c r="B82" s="432"/>
    </row>
    <row r="85" spans="1:2" x14ac:dyDescent="0.25">
      <c r="A85" s="146"/>
      <c r="B85" s="147"/>
    </row>
    <row r="86" spans="1:2" x14ac:dyDescent="0.25">
      <c r="B86" s="148"/>
    </row>
    <row r="87" spans="1:2" x14ac:dyDescent="0.25">
      <c r="B87" s="149"/>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2016-12-19T07:28:23Z</cp:lastPrinted>
  <dcterms:created xsi:type="dcterms:W3CDTF">2015-08-16T15:31:05Z</dcterms:created>
  <dcterms:modified xsi:type="dcterms:W3CDTF">2022-03-28T11:28:47Z</dcterms:modified>
</cp:coreProperties>
</file>